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00" windowWidth="27585" windowHeight="6360" activeTab="2"/>
  </bookViews>
  <sheets>
    <sheet name="Metro NH3-N Data" sheetId="10" r:id="rId1"/>
    <sheet name="Monthly Avg" sheetId="2" r:id="rId2"/>
    <sheet name="Final 04-10" sheetId="9" r:id="rId3"/>
  </sheets>
  <definedNames>
    <definedName name="_xlnm.Print_Area" localSheetId="2">'Final 04-10'!$A$5:$H$26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M149" i="2" l="1"/>
  <c r="P149" i="2" s="1"/>
  <c r="M148" i="2"/>
  <c r="M147" i="2"/>
  <c r="P147" i="2" s="1"/>
  <c r="M146" i="2"/>
  <c r="P146" i="2" s="1"/>
  <c r="M145" i="2"/>
  <c r="P145" i="2" s="1"/>
  <c r="M144" i="2"/>
  <c r="P144" i="2" s="1"/>
  <c r="M143" i="2"/>
  <c r="P143" i="2" s="1"/>
  <c r="M142" i="2"/>
  <c r="M141" i="2"/>
  <c r="P141" i="2" s="1"/>
  <c r="M140" i="2"/>
  <c r="P140" i="2" s="1"/>
  <c r="M139" i="2"/>
  <c r="M138" i="2"/>
  <c r="P138" i="2" s="1"/>
  <c r="M137" i="2"/>
  <c r="P137" i="2" s="1"/>
  <c r="M136" i="2"/>
  <c r="P136" i="2" s="1"/>
  <c r="N136" i="2" s="1"/>
  <c r="M135" i="2"/>
  <c r="P135" i="2" s="1"/>
  <c r="M134" i="2"/>
  <c r="P134" i="2" s="1"/>
  <c r="M133" i="2"/>
  <c r="P133" i="2" s="1"/>
  <c r="M132" i="2"/>
  <c r="P132" i="2" s="1"/>
  <c r="M131" i="2"/>
  <c r="P131" i="2" s="1"/>
  <c r="M130" i="2"/>
  <c r="P130" i="2" s="1"/>
  <c r="M129" i="2"/>
  <c r="P129" i="2" s="1"/>
  <c r="M128" i="2"/>
  <c r="P128" i="2" s="1"/>
  <c r="M127" i="2"/>
  <c r="M126" i="2"/>
  <c r="P126" i="2" s="1"/>
  <c r="M125" i="2"/>
  <c r="P125" i="2" s="1"/>
  <c r="M124" i="2"/>
  <c r="M123" i="2"/>
  <c r="P123" i="2" s="1"/>
  <c r="M122" i="2"/>
  <c r="P122" i="2" s="1"/>
  <c r="M121" i="2"/>
  <c r="P121" i="2" s="1"/>
  <c r="M120" i="2"/>
  <c r="P120" i="2" s="1"/>
  <c r="M119" i="2"/>
  <c r="P119" i="2" s="1"/>
  <c r="M118" i="2"/>
  <c r="P118" i="2" s="1"/>
  <c r="M117" i="2"/>
  <c r="P117" i="2" s="1"/>
  <c r="M116" i="2"/>
  <c r="P116" i="2" s="1"/>
  <c r="M115" i="2"/>
  <c r="M114" i="2"/>
  <c r="P114" i="2" s="1"/>
  <c r="M84" i="10"/>
  <c r="N84" i="10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P142" i="2" l="1"/>
  <c r="N142" i="2" s="1"/>
  <c r="N121" i="2"/>
  <c r="N133" i="2"/>
  <c r="P148" i="2"/>
  <c r="N148" i="2" s="1"/>
  <c r="P124" i="2"/>
  <c r="N124" i="2" s="1"/>
  <c r="N118" i="2"/>
  <c r="N130" i="2"/>
  <c r="P139" i="2"/>
  <c r="N139" i="2" s="1"/>
  <c r="P127" i="2"/>
  <c r="N127" i="2" s="1"/>
  <c r="P115" i="2"/>
  <c r="N115" i="2" s="1"/>
  <c r="N145" i="2"/>
  <c r="M79" i="2"/>
  <c r="P79" i="2" s="1"/>
  <c r="N79" i="2" s="1"/>
  <c r="M80" i="2"/>
  <c r="P80" i="2" s="1"/>
  <c r="M81" i="2"/>
  <c r="P81" i="2" s="1"/>
  <c r="M82" i="2"/>
  <c r="P82" i="2" s="1"/>
  <c r="N82" i="2" s="1"/>
  <c r="M83" i="2"/>
  <c r="P83" i="2" s="1"/>
  <c r="M84" i="2"/>
  <c r="P84" i="2" s="1"/>
  <c r="M85" i="2"/>
  <c r="P85" i="2" s="1"/>
  <c r="N85" i="2" s="1"/>
  <c r="M86" i="2"/>
  <c r="P86" i="2" s="1"/>
  <c r="M87" i="2"/>
  <c r="P87" i="2" s="1"/>
  <c r="M88" i="2"/>
  <c r="P88" i="2" s="1"/>
  <c r="N88" i="2" s="1"/>
  <c r="M89" i="2"/>
  <c r="P89" i="2" s="1"/>
  <c r="M90" i="2"/>
  <c r="P90" i="2" s="1"/>
  <c r="M91" i="2"/>
  <c r="P91" i="2" s="1"/>
  <c r="N91" i="2" s="1"/>
  <c r="M92" i="2"/>
  <c r="P92" i="2" s="1"/>
  <c r="M93" i="2"/>
  <c r="P93" i="2" s="1"/>
  <c r="M94" i="2"/>
  <c r="P94" i="2" s="1"/>
  <c r="N94" i="2" s="1"/>
  <c r="M95" i="2"/>
  <c r="P95" i="2" s="1"/>
  <c r="M96" i="2"/>
  <c r="P96" i="2" s="1"/>
  <c r="M97" i="2"/>
  <c r="P97" i="2" s="1"/>
  <c r="N97" i="2" s="1"/>
  <c r="M98" i="2"/>
  <c r="P98" i="2" s="1"/>
  <c r="M99" i="2"/>
  <c r="P99" i="2" s="1"/>
  <c r="M100" i="2"/>
  <c r="P100" i="2" s="1"/>
  <c r="N100" i="2" s="1"/>
  <c r="M101" i="2"/>
  <c r="P101" i="2" s="1"/>
  <c r="M102" i="2"/>
  <c r="P102" i="2" s="1"/>
  <c r="M103" i="2"/>
  <c r="P103" i="2" s="1"/>
  <c r="N103" i="2" s="1"/>
  <c r="M104" i="2"/>
  <c r="P104" i="2" s="1"/>
  <c r="M105" i="2"/>
  <c r="P105" i="2" s="1"/>
  <c r="M106" i="2"/>
  <c r="P106" i="2" s="1"/>
  <c r="N106" i="2" s="1"/>
  <c r="M107" i="2"/>
  <c r="P107" i="2" s="1"/>
  <c r="M108" i="2"/>
  <c r="P108" i="2" s="1"/>
  <c r="M109" i="2"/>
  <c r="P109" i="2" s="1"/>
  <c r="N109" i="2" s="1"/>
  <c r="M110" i="2"/>
  <c r="P110" i="2" s="1"/>
  <c r="M111" i="2"/>
  <c r="P111" i="2" s="1"/>
  <c r="M112" i="2"/>
  <c r="P112" i="2" s="1"/>
  <c r="N112" i="2" s="1"/>
  <c r="M113" i="2"/>
  <c r="P113" i="2" s="1"/>
  <c r="M78" i="2"/>
  <c r="P78" i="2" s="1"/>
  <c r="M80" i="10"/>
  <c r="N80" i="10"/>
  <c r="M81" i="10"/>
  <c r="N81" i="10"/>
  <c r="M82" i="10"/>
  <c r="N82" i="10"/>
  <c r="M83" i="10"/>
  <c r="N83" i="10"/>
  <c r="M85" i="10"/>
  <c r="N85" i="10"/>
  <c r="M86" i="10"/>
  <c r="N86" i="10"/>
  <c r="M87" i="10"/>
  <c r="N87" i="10"/>
  <c r="M6" i="10"/>
  <c r="N6" i="10"/>
  <c r="M7" i="10"/>
  <c r="N7" i="10"/>
  <c r="M8" i="10"/>
  <c r="N8" i="10"/>
  <c r="M9" i="10"/>
  <c r="N9" i="10"/>
  <c r="M10" i="10"/>
  <c r="N10" i="10"/>
  <c r="M11" i="10"/>
  <c r="N11" i="10"/>
  <c r="M12" i="10"/>
  <c r="N12" i="10"/>
  <c r="M13" i="10"/>
  <c r="N13" i="10"/>
  <c r="M14" i="10"/>
  <c r="N14" i="10"/>
  <c r="M15" i="10"/>
  <c r="N15" i="10"/>
  <c r="M16" i="10"/>
  <c r="N16" i="10"/>
  <c r="M17" i="10"/>
  <c r="N17" i="10"/>
  <c r="M18" i="10"/>
  <c r="N18" i="10"/>
  <c r="M19" i="10"/>
  <c r="N19" i="10"/>
  <c r="M20" i="10"/>
  <c r="N20" i="10"/>
  <c r="M21" i="10"/>
  <c r="N21" i="10"/>
  <c r="M22" i="10"/>
  <c r="N22" i="10"/>
  <c r="M23" i="10"/>
  <c r="N23" i="10"/>
  <c r="M24" i="10"/>
  <c r="N24" i="10"/>
  <c r="M25" i="10"/>
  <c r="N25" i="10"/>
  <c r="M26" i="10"/>
  <c r="N26" i="10"/>
  <c r="M27" i="10"/>
  <c r="N27" i="10"/>
  <c r="M28" i="10"/>
  <c r="N28" i="10"/>
  <c r="M29" i="10"/>
  <c r="N29" i="10"/>
  <c r="M30" i="10"/>
  <c r="N30" i="10"/>
  <c r="M31" i="10"/>
  <c r="N31" i="10"/>
  <c r="M32" i="10"/>
  <c r="N32" i="10"/>
  <c r="M33" i="10"/>
  <c r="N33" i="10"/>
  <c r="M34" i="10"/>
  <c r="N34" i="10"/>
  <c r="M35" i="10"/>
  <c r="N35" i="10"/>
  <c r="M36" i="10"/>
  <c r="N36" i="10"/>
  <c r="M37" i="10"/>
  <c r="N37" i="10"/>
  <c r="M38" i="10"/>
  <c r="N38" i="10"/>
  <c r="M39" i="10"/>
  <c r="N39" i="10"/>
  <c r="M40" i="10"/>
  <c r="N40" i="10"/>
  <c r="M41" i="10"/>
  <c r="N41" i="10"/>
  <c r="M42" i="10"/>
  <c r="N42" i="10"/>
  <c r="M43" i="10"/>
  <c r="N43" i="10"/>
  <c r="M44" i="10"/>
  <c r="N44" i="10"/>
  <c r="M45" i="10"/>
  <c r="N45" i="10"/>
  <c r="M46" i="10"/>
  <c r="N46" i="10"/>
  <c r="M47" i="10"/>
  <c r="N47" i="10"/>
  <c r="M48" i="10"/>
  <c r="N48" i="10"/>
  <c r="M49" i="10"/>
  <c r="N49" i="10"/>
  <c r="M50" i="10"/>
  <c r="N50" i="10"/>
  <c r="M51" i="10"/>
  <c r="N51" i="10"/>
  <c r="M52" i="10"/>
  <c r="N52" i="10"/>
  <c r="M53" i="10"/>
  <c r="N53" i="10"/>
  <c r="M54" i="10"/>
  <c r="N54" i="10"/>
  <c r="M55" i="10"/>
  <c r="N55" i="10"/>
  <c r="M56" i="10"/>
  <c r="N56" i="10"/>
  <c r="M57" i="10"/>
  <c r="N57" i="10"/>
  <c r="M58" i="10"/>
  <c r="N58" i="10"/>
  <c r="M59" i="10"/>
  <c r="N59" i="10"/>
  <c r="M60" i="10"/>
  <c r="N60" i="10"/>
  <c r="M61" i="10"/>
  <c r="N61" i="10"/>
  <c r="M62" i="10"/>
  <c r="N62" i="10"/>
  <c r="M63" i="10"/>
  <c r="N63" i="10"/>
  <c r="M64" i="10"/>
  <c r="N64" i="10"/>
  <c r="M65" i="10"/>
  <c r="N65" i="10"/>
  <c r="M66" i="10"/>
  <c r="N66" i="10"/>
  <c r="M67" i="10"/>
  <c r="N67" i="10"/>
  <c r="M68" i="10"/>
  <c r="N68" i="10"/>
  <c r="M69" i="10"/>
  <c r="N69" i="10"/>
  <c r="M70" i="10"/>
  <c r="N70" i="10"/>
  <c r="M71" i="10"/>
  <c r="N71" i="10"/>
  <c r="M72" i="10"/>
  <c r="N72" i="10"/>
  <c r="M73" i="10"/>
  <c r="N73" i="10"/>
  <c r="M74" i="10"/>
  <c r="N74" i="10"/>
  <c r="M75" i="10"/>
  <c r="N75" i="10"/>
  <c r="M76" i="10"/>
  <c r="N76" i="10"/>
  <c r="M77" i="10"/>
  <c r="N77" i="10"/>
  <c r="M78" i="10"/>
  <c r="N78" i="10"/>
  <c r="M79" i="10"/>
  <c r="N79" i="10"/>
  <c r="M88" i="10"/>
  <c r="N88" i="10"/>
  <c r="M89" i="10"/>
  <c r="N89" i="10"/>
  <c r="M90" i="10"/>
  <c r="N90" i="10"/>
  <c r="M91" i="10"/>
  <c r="N91" i="10"/>
  <c r="M92" i="10"/>
  <c r="N92" i="10"/>
  <c r="M93" i="10"/>
  <c r="N93" i="10"/>
  <c r="M94" i="10"/>
  <c r="N94" i="10"/>
  <c r="M95" i="10"/>
  <c r="N95" i="10"/>
  <c r="M96" i="10"/>
  <c r="N96" i="10"/>
  <c r="M122" i="10"/>
  <c r="N122" i="10"/>
  <c r="M158" i="10"/>
  <c r="N158" i="10"/>
  <c r="M159" i="10"/>
  <c r="N159" i="10"/>
  <c r="M97" i="10"/>
  <c r="N97" i="10"/>
  <c r="M98" i="10"/>
  <c r="N98" i="10"/>
  <c r="M99" i="10"/>
  <c r="N99" i="10"/>
  <c r="M100" i="10"/>
  <c r="N100" i="10"/>
  <c r="M101" i="10"/>
  <c r="N101" i="10"/>
  <c r="M102" i="10"/>
  <c r="N102" i="10"/>
  <c r="M103" i="10"/>
  <c r="N103" i="10"/>
  <c r="M104" i="10"/>
  <c r="N104" i="10"/>
  <c r="M105" i="10"/>
  <c r="N105" i="10"/>
  <c r="M106" i="10"/>
  <c r="N106" i="10"/>
  <c r="M107" i="10"/>
  <c r="N107" i="10"/>
  <c r="M108" i="10"/>
  <c r="N108" i="10"/>
  <c r="M109" i="10"/>
  <c r="N109" i="10"/>
  <c r="M110" i="10"/>
  <c r="N110" i="10"/>
  <c r="M111" i="10"/>
  <c r="N111" i="10"/>
  <c r="M112" i="10"/>
  <c r="N112" i="10"/>
  <c r="M113" i="10"/>
  <c r="N113" i="10"/>
  <c r="M114" i="10"/>
  <c r="N114" i="10"/>
  <c r="M115" i="10"/>
  <c r="N115" i="10"/>
  <c r="M116" i="10"/>
  <c r="N116" i="10"/>
  <c r="M117" i="10"/>
  <c r="N117" i="10"/>
  <c r="M118" i="10"/>
  <c r="N118" i="10"/>
  <c r="M119" i="10"/>
  <c r="N119" i="10"/>
  <c r="M120" i="10"/>
  <c r="N120" i="10"/>
  <c r="M121" i="10"/>
  <c r="N121" i="10"/>
  <c r="M157" i="10"/>
  <c r="N157" i="10"/>
  <c r="M123" i="10"/>
  <c r="N123" i="10"/>
  <c r="M124" i="10"/>
  <c r="N124" i="10"/>
  <c r="M125" i="10"/>
  <c r="N125" i="10"/>
  <c r="M126" i="10"/>
  <c r="N126" i="10"/>
  <c r="M127" i="10"/>
  <c r="N127" i="10"/>
  <c r="M128" i="10"/>
  <c r="N128" i="10"/>
  <c r="M129" i="10"/>
  <c r="N129" i="10"/>
  <c r="M130" i="10"/>
  <c r="N130" i="10"/>
  <c r="M131" i="10"/>
  <c r="N131" i="10"/>
  <c r="M132" i="10"/>
  <c r="N132" i="10"/>
  <c r="M133" i="10"/>
  <c r="N133" i="10"/>
  <c r="M134" i="10"/>
  <c r="N134" i="10"/>
  <c r="M135" i="10"/>
  <c r="N135" i="10"/>
  <c r="M136" i="10"/>
  <c r="N136" i="10"/>
  <c r="M137" i="10"/>
  <c r="N137" i="10"/>
  <c r="M138" i="10"/>
  <c r="N138" i="10"/>
  <c r="M139" i="10"/>
  <c r="N139" i="10"/>
  <c r="M140" i="10"/>
  <c r="N140" i="10"/>
  <c r="M141" i="10"/>
  <c r="N141" i="10"/>
  <c r="M142" i="10"/>
  <c r="N142" i="10"/>
  <c r="M143" i="10"/>
  <c r="N143" i="10"/>
  <c r="M144" i="10"/>
  <c r="N144" i="10"/>
  <c r="M145" i="10"/>
  <c r="N145" i="10"/>
  <c r="M146" i="10"/>
  <c r="N146" i="10"/>
  <c r="M147" i="10"/>
  <c r="N147" i="10"/>
  <c r="M148" i="10"/>
  <c r="N148" i="10"/>
  <c r="M149" i="10"/>
  <c r="N149" i="10"/>
  <c r="M150" i="10"/>
  <c r="N150" i="10"/>
  <c r="M151" i="10"/>
  <c r="N151" i="10"/>
  <c r="M152" i="10"/>
  <c r="N152" i="10"/>
  <c r="M153" i="10"/>
  <c r="N153" i="10"/>
  <c r="M154" i="10"/>
  <c r="N154" i="10"/>
  <c r="M155" i="10"/>
  <c r="N155" i="10"/>
  <c r="M156" i="10"/>
  <c r="N156" i="10"/>
  <c r="M165" i="10"/>
  <c r="N165" i="10"/>
  <c r="M166" i="10"/>
  <c r="N166" i="10"/>
  <c r="M167" i="10"/>
  <c r="N167" i="10"/>
  <c r="M168" i="10"/>
  <c r="N168" i="10"/>
  <c r="M169" i="10"/>
  <c r="N169" i="10"/>
  <c r="M170" i="10"/>
  <c r="N170" i="10"/>
  <c r="M171" i="10"/>
  <c r="N171" i="10"/>
  <c r="M172" i="10"/>
  <c r="N172" i="10"/>
  <c r="M173" i="10"/>
  <c r="N173" i="10"/>
  <c r="M174" i="10"/>
  <c r="N174" i="10"/>
  <c r="M175" i="10"/>
  <c r="N175" i="10"/>
  <c r="M176" i="10"/>
  <c r="N176" i="10"/>
  <c r="M177" i="10"/>
  <c r="N177" i="10"/>
  <c r="M160" i="10"/>
  <c r="N160" i="10"/>
  <c r="M161" i="10"/>
  <c r="N161" i="10"/>
  <c r="M162" i="10"/>
  <c r="N162" i="10"/>
  <c r="M163" i="10"/>
  <c r="N163" i="10"/>
  <c r="M164" i="10"/>
  <c r="N164" i="10"/>
  <c r="M209" i="10"/>
  <c r="N209" i="10"/>
  <c r="M210" i="10"/>
  <c r="N210" i="10"/>
  <c r="M211" i="10"/>
  <c r="N211" i="10"/>
  <c r="M212" i="10"/>
  <c r="N212" i="10"/>
  <c r="M213" i="10"/>
  <c r="N213" i="10"/>
  <c r="M214" i="10"/>
  <c r="N214" i="10"/>
  <c r="M178" i="10"/>
  <c r="N178" i="10"/>
  <c r="M179" i="10"/>
  <c r="N179" i="10"/>
  <c r="M180" i="10"/>
  <c r="N180" i="10"/>
  <c r="M181" i="10"/>
  <c r="N181" i="10"/>
  <c r="M182" i="10"/>
  <c r="N182" i="10"/>
  <c r="M183" i="10"/>
  <c r="N183" i="10"/>
  <c r="M184" i="10"/>
  <c r="N184" i="10"/>
  <c r="M185" i="10"/>
  <c r="N185" i="10"/>
  <c r="M186" i="10"/>
  <c r="N186" i="10"/>
  <c r="M187" i="10"/>
  <c r="N187" i="10"/>
  <c r="M188" i="10"/>
  <c r="N188" i="10"/>
  <c r="M189" i="10"/>
  <c r="N189" i="10"/>
  <c r="M190" i="10"/>
  <c r="N190" i="10"/>
  <c r="M191" i="10"/>
  <c r="N191" i="10"/>
  <c r="M192" i="10"/>
  <c r="N192" i="10"/>
  <c r="M193" i="10"/>
  <c r="N193" i="10"/>
  <c r="M194" i="10"/>
  <c r="N194" i="10"/>
  <c r="M195" i="10"/>
  <c r="N195" i="10"/>
  <c r="M196" i="10"/>
  <c r="N196" i="10"/>
  <c r="M197" i="10"/>
  <c r="N197" i="10"/>
  <c r="M198" i="10"/>
  <c r="N198" i="10"/>
  <c r="M199" i="10"/>
  <c r="N199" i="10"/>
  <c r="M200" i="10"/>
  <c r="N200" i="10"/>
  <c r="M201" i="10"/>
  <c r="N201" i="10"/>
  <c r="M202" i="10"/>
  <c r="N202" i="10"/>
  <c r="M203" i="10"/>
  <c r="N203" i="10"/>
  <c r="M204" i="10"/>
  <c r="N204" i="10"/>
  <c r="M205" i="10"/>
  <c r="N205" i="10"/>
  <c r="M206" i="10"/>
  <c r="N206" i="10"/>
  <c r="M207" i="10"/>
  <c r="N207" i="10"/>
  <c r="M208" i="10"/>
  <c r="N208" i="10"/>
  <c r="M215" i="10"/>
  <c r="N215" i="10"/>
  <c r="M216" i="10"/>
  <c r="N216" i="10"/>
  <c r="M217" i="10"/>
  <c r="N217" i="10"/>
  <c r="M218" i="10"/>
  <c r="N218" i="10"/>
  <c r="M219" i="10"/>
  <c r="N219" i="10"/>
  <c r="M236" i="10"/>
  <c r="N236" i="10"/>
  <c r="M220" i="10"/>
  <c r="N220" i="10"/>
  <c r="M221" i="10"/>
  <c r="N221" i="10"/>
  <c r="M222" i="10"/>
  <c r="N222" i="10"/>
  <c r="M223" i="10"/>
  <c r="N223" i="10"/>
  <c r="M224" i="10"/>
  <c r="N224" i="10"/>
  <c r="M225" i="10"/>
  <c r="N225" i="10"/>
  <c r="M226" i="10"/>
  <c r="N226" i="10"/>
  <c r="M227" i="10"/>
  <c r="N227" i="10"/>
  <c r="M228" i="10"/>
  <c r="N228" i="10"/>
  <c r="M229" i="10"/>
  <c r="N229" i="10"/>
  <c r="M230" i="10"/>
  <c r="N230" i="10"/>
  <c r="M231" i="10"/>
  <c r="N231" i="10"/>
  <c r="M232" i="10"/>
  <c r="N232" i="10"/>
  <c r="M233" i="10"/>
  <c r="N233" i="10"/>
  <c r="M234" i="10"/>
  <c r="N234" i="10"/>
  <c r="M235" i="10"/>
  <c r="N235" i="10"/>
  <c r="M263" i="10"/>
  <c r="N263" i="10"/>
  <c r="M237" i="10"/>
  <c r="N237" i="10"/>
  <c r="M238" i="10"/>
  <c r="N238" i="10"/>
  <c r="M239" i="10"/>
  <c r="N239" i="10"/>
  <c r="M240" i="10"/>
  <c r="N240" i="10"/>
  <c r="M241" i="10"/>
  <c r="N241" i="10"/>
  <c r="M242" i="10"/>
  <c r="N242" i="10"/>
  <c r="M243" i="10"/>
  <c r="N243" i="10"/>
  <c r="M244" i="10"/>
  <c r="N244" i="10"/>
  <c r="M245" i="10"/>
  <c r="N245" i="10"/>
  <c r="M246" i="10"/>
  <c r="N246" i="10"/>
  <c r="M247" i="10"/>
  <c r="N247" i="10"/>
  <c r="M248" i="10"/>
  <c r="N248" i="10"/>
  <c r="M249" i="10"/>
  <c r="N249" i="10"/>
  <c r="M250" i="10"/>
  <c r="N250" i="10"/>
  <c r="M251" i="10"/>
  <c r="N251" i="10"/>
  <c r="M252" i="10"/>
  <c r="N252" i="10"/>
  <c r="M253" i="10"/>
  <c r="N253" i="10"/>
  <c r="M254" i="10"/>
  <c r="N254" i="10"/>
  <c r="M255" i="10"/>
  <c r="N255" i="10"/>
  <c r="M256" i="10"/>
  <c r="N256" i="10"/>
  <c r="M257" i="10"/>
  <c r="N257" i="10"/>
  <c r="M258" i="10"/>
  <c r="N258" i="10"/>
  <c r="M259" i="10"/>
  <c r="N259" i="10"/>
  <c r="M260" i="10"/>
  <c r="N260" i="10"/>
  <c r="M261" i="10"/>
  <c r="N261" i="10"/>
  <c r="M262" i="10"/>
  <c r="N262" i="10"/>
  <c r="M264" i="10"/>
  <c r="N264" i="10"/>
  <c r="M265" i="10"/>
  <c r="N265" i="10"/>
  <c r="M266" i="10"/>
  <c r="N266" i="10"/>
  <c r="M267" i="10"/>
  <c r="N267" i="10"/>
  <c r="M268" i="10"/>
  <c r="N268" i="10"/>
  <c r="M269" i="10"/>
  <c r="N269" i="10"/>
  <c r="M270" i="10"/>
  <c r="N270" i="10"/>
  <c r="M271" i="10"/>
  <c r="N271" i="10"/>
  <c r="M272" i="10"/>
  <c r="N272" i="10"/>
  <c r="M273" i="10"/>
  <c r="N273" i="10"/>
  <c r="M274" i="10"/>
  <c r="N274" i="10"/>
  <c r="M275" i="10"/>
  <c r="N275" i="10"/>
  <c r="M276" i="10"/>
  <c r="N276" i="10"/>
  <c r="M277" i="10"/>
  <c r="N277" i="10"/>
  <c r="M278" i="10"/>
  <c r="N278" i="10"/>
  <c r="M279" i="10"/>
  <c r="N279" i="10"/>
  <c r="M280" i="10"/>
  <c r="N280" i="10"/>
  <c r="M281" i="10"/>
  <c r="N281" i="10"/>
  <c r="M282" i="10"/>
  <c r="N282" i="10"/>
  <c r="M283" i="10"/>
  <c r="N283" i="10"/>
  <c r="M284" i="10"/>
  <c r="N284" i="10"/>
  <c r="M285" i="10"/>
  <c r="N285" i="10"/>
  <c r="M286" i="10"/>
  <c r="N286" i="10"/>
  <c r="M287" i="10"/>
  <c r="N287" i="10"/>
  <c r="M288" i="10"/>
  <c r="N288" i="10"/>
  <c r="M289" i="10"/>
  <c r="N289" i="10"/>
  <c r="M290" i="10"/>
  <c r="N290" i="10"/>
  <c r="M291" i="10"/>
  <c r="N291" i="10"/>
  <c r="M292" i="10"/>
  <c r="N292" i="10"/>
  <c r="M293" i="10"/>
  <c r="N293" i="10"/>
  <c r="M294" i="10"/>
  <c r="N294" i="10"/>
  <c r="M295" i="10"/>
  <c r="N295" i="10"/>
  <c r="M296" i="10"/>
  <c r="N296" i="10"/>
  <c r="M297" i="10"/>
  <c r="N297" i="10"/>
  <c r="M298" i="10"/>
  <c r="N298" i="10"/>
  <c r="M299" i="10"/>
  <c r="N299" i="10"/>
  <c r="M300" i="10"/>
  <c r="N300" i="10"/>
  <c r="M301" i="10"/>
  <c r="N301" i="10"/>
  <c r="M302" i="10"/>
  <c r="N302" i="10"/>
  <c r="M303" i="10"/>
  <c r="N303" i="10"/>
  <c r="M304" i="10"/>
  <c r="N304" i="10"/>
  <c r="M305" i="10"/>
  <c r="N305" i="10"/>
  <c r="M306" i="10"/>
  <c r="N306" i="10"/>
  <c r="M307" i="10"/>
  <c r="N307" i="10"/>
  <c r="M308" i="10"/>
  <c r="N308" i="10"/>
  <c r="M309" i="10"/>
  <c r="N309" i="10"/>
  <c r="M310" i="10"/>
  <c r="N310" i="10"/>
  <c r="M311" i="10"/>
  <c r="N311" i="10"/>
  <c r="M312" i="10"/>
  <c r="N312" i="10"/>
  <c r="M313" i="10"/>
  <c r="N313" i="10"/>
  <c r="M314" i="10"/>
  <c r="N314" i="10"/>
  <c r="M315" i="10"/>
  <c r="N315" i="10"/>
  <c r="M316" i="10"/>
  <c r="N316" i="10"/>
  <c r="M317" i="10"/>
  <c r="N317" i="10"/>
  <c r="M318" i="10"/>
  <c r="N318" i="10"/>
  <c r="M319" i="10"/>
  <c r="N319" i="10"/>
  <c r="M320" i="10"/>
  <c r="N320" i="10"/>
  <c r="M321" i="10"/>
  <c r="N321" i="10"/>
  <c r="M322" i="10"/>
  <c r="N322" i="10"/>
  <c r="M323" i="10"/>
  <c r="N323" i="10"/>
  <c r="M324" i="10"/>
  <c r="N324" i="10"/>
  <c r="M325" i="10"/>
  <c r="N325" i="10"/>
  <c r="M326" i="10"/>
  <c r="N326" i="10"/>
  <c r="M327" i="10"/>
  <c r="N327" i="10"/>
  <c r="M328" i="10"/>
  <c r="N328" i="10"/>
  <c r="M329" i="10"/>
  <c r="N329" i="10"/>
  <c r="M330" i="10"/>
  <c r="N330" i="10"/>
  <c r="M331" i="10"/>
  <c r="N331" i="10"/>
  <c r="M332" i="10"/>
  <c r="N332" i="10"/>
  <c r="M333" i="10"/>
  <c r="N333" i="10"/>
  <c r="M334" i="10"/>
  <c r="N334" i="10"/>
  <c r="M335" i="10"/>
  <c r="N335" i="10"/>
  <c r="M336" i="10"/>
  <c r="N336" i="10"/>
  <c r="M337" i="10"/>
  <c r="N337" i="10"/>
  <c r="M338" i="10"/>
  <c r="N338" i="10"/>
  <c r="M339" i="10"/>
  <c r="N339" i="10"/>
  <c r="M340" i="10"/>
  <c r="N340" i="10"/>
  <c r="M341" i="10"/>
  <c r="N341" i="10"/>
  <c r="M342" i="10"/>
  <c r="N342" i="10"/>
  <c r="M343" i="10"/>
  <c r="N343" i="10"/>
  <c r="M344" i="10"/>
  <c r="N344" i="10"/>
  <c r="M345" i="10"/>
  <c r="N345" i="10"/>
  <c r="M346" i="10"/>
  <c r="N346" i="10"/>
  <c r="M347" i="10"/>
  <c r="N347" i="10"/>
  <c r="M348" i="10"/>
  <c r="N348" i="10"/>
  <c r="M349" i="10"/>
  <c r="N349" i="10"/>
  <c r="M350" i="10"/>
  <c r="N350" i="10"/>
  <c r="M351" i="10"/>
  <c r="N351" i="10"/>
  <c r="M352" i="10"/>
  <c r="N352" i="10"/>
  <c r="M353" i="10"/>
  <c r="N353" i="10"/>
  <c r="M354" i="10"/>
  <c r="N354" i="10"/>
  <c r="M355" i="10"/>
  <c r="N355" i="10"/>
  <c r="M356" i="10"/>
  <c r="N356" i="10"/>
  <c r="M357" i="10"/>
  <c r="N357" i="10"/>
  <c r="M358" i="10"/>
  <c r="N358" i="10"/>
  <c r="M359" i="10"/>
  <c r="N359" i="10"/>
  <c r="M360" i="10"/>
  <c r="N360" i="10"/>
  <c r="M361" i="10"/>
  <c r="N361" i="10"/>
  <c r="M362" i="10"/>
  <c r="N362" i="10"/>
  <c r="M363" i="10"/>
  <c r="N363" i="10"/>
  <c r="M364" i="10"/>
  <c r="N364" i="10"/>
  <c r="M365" i="10"/>
  <c r="N365" i="10"/>
  <c r="M366" i="10"/>
  <c r="N366" i="10"/>
  <c r="M367" i="10"/>
  <c r="N367" i="10"/>
  <c r="M368" i="10"/>
  <c r="N368" i="10"/>
  <c r="N5" i="10"/>
  <c r="M5" i="10"/>
  <c r="P76" i="2" l="1"/>
  <c r="P73" i="2"/>
  <c r="P70" i="2"/>
  <c r="P67" i="2"/>
  <c r="P64" i="2"/>
  <c r="P61" i="2"/>
  <c r="P58" i="2"/>
  <c r="P55" i="2"/>
  <c r="P52" i="2"/>
  <c r="P49" i="2"/>
  <c r="P46" i="2"/>
  <c r="P43" i="2"/>
  <c r="P40" i="2"/>
  <c r="P37" i="2"/>
  <c r="P34" i="2"/>
  <c r="P31" i="2"/>
  <c r="P28" i="2"/>
  <c r="P25" i="2"/>
  <c r="P22" i="2"/>
  <c r="P19" i="2"/>
  <c r="P16" i="2"/>
  <c r="P13" i="2"/>
  <c r="P10" i="2"/>
  <c r="P7" i="2"/>
  <c r="O76" i="2"/>
  <c r="L76" i="2"/>
  <c r="O73" i="2"/>
  <c r="L73" i="2"/>
  <c r="O70" i="2"/>
  <c r="L70" i="2"/>
  <c r="O67" i="2"/>
  <c r="L67" i="2"/>
  <c r="O64" i="2"/>
  <c r="L64" i="2"/>
  <c r="O61" i="2"/>
  <c r="L61" i="2"/>
  <c r="O58" i="2"/>
  <c r="L58" i="2"/>
  <c r="O55" i="2"/>
  <c r="L55" i="2"/>
  <c r="O52" i="2"/>
  <c r="L52" i="2"/>
  <c r="O49" i="2"/>
  <c r="L49" i="2"/>
  <c r="O46" i="2"/>
  <c r="L46" i="2"/>
  <c r="O43" i="2"/>
  <c r="L43" i="2"/>
  <c r="O40" i="2"/>
  <c r="L40" i="2"/>
  <c r="O37" i="2"/>
  <c r="L37" i="2"/>
  <c r="O34" i="2"/>
  <c r="L34" i="2"/>
  <c r="O31" i="2"/>
  <c r="L31" i="2"/>
  <c r="O28" i="2"/>
  <c r="L28" i="2"/>
  <c r="O25" i="2"/>
  <c r="L25" i="2"/>
  <c r="O22" i="2"/>
  <c r="L22" i="2"/>
  <c r="O19" i="2"/>
  <c r="L19" i="2"/>
  <c r="O16" i="2"/>
  <c r="L16" i="2"/>
  <c r="O13" i="2"/>
  <c r="L13" i="2"/>
  <c r="O10" i="2"/>
  <c r="L10" i="2"/>
  <c r="O7" i="2"/>
  <c r="L7" i="2"/>
  <c r="I6" i="2" l="1"/>
</calcChain>
</file>

<file path=xl/sharedStrings.xml><?xml version="1.0" encoding="utf-8"?>
<sst xmlns="http://schemas.openxmlformats.org/spreadsheetml/2006/main" count="1737" uniqueCount="322">
  <si>
    <t>SITE</t>
  </si>
  <si>
    <t>YEAR</t>
  </si>
  <si>
    <t>Month</t>
  </si>
  <si>
    <t>NH3-N</t>
  </si>
  <si>
    <t>Stage 3</t>
  </si>
  <si>
    <t>Effluent Limit</t>
  </si>
  <si>
    <t>mg/L</t>
  </si>
  <si>
    <t>Parameter</t>
  </si>
  <si>
    <t>Units</t>
  </si>
  <si>
    <t>AvgOfVRESULT</t>
  </si>
  <si>
    <t>MinOfVRESULT</t>
  </si>
  <si>
    <t>MaxOfVRESULT</t>
  </si>
  <si>
    <t>Metro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</si>
  <si>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</si>
  <si>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</si>
  <si>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</si>
  <si>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</si>
  <si>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</si>
  <si>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</si>
  <si>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</si>
  <si>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</si>
  <si>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</si>
  <si>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</si>
  <si>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</si>
  <si>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</si>
  <si>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X-Axis</t>
  </si>
  <si>
    <t>Used Metro Effluent Final from 2011 data dump (2011_Tribs_data_DMO.xls)</t>
  </si>
  <si>
    <t>Date</t>
  </si>
  <si>
    <t>Avg NH3-N</t>
  </si>
  <si>
    <t>Limit</t>
  </si>
  <si>
    <t>Final Graph Data</t>
  </si>
  <si>
    <t>SOURCE</t>
  </si>
  <si>
    <t>Metro Final Effluent</t>
  </si>
  <si>
    <t>START_DATE</t>
  </si>
  <si>
    <t>SRESULT</t>
  </si>
  <si>
    <t>VRESULT</t>
  </si>
  <si>
    <t>REMARK_CODE</t>
  </si>
  <si>
    <t>LAB_COMMENTS</t>
  </si>
  <si>
    <t>LAB_METHOD_NO</t>
  </si>
  <si>
    <t>LAB_PARAMETER</t>
  </si>
  <si>
    <t>LAB_PARAMETER_UNITS</t>
  </si>
  <si>
    <t>0.393</t>
  </si>
  <si>
    <t>TP result verified.</t>
  </si>
  <si>
    <t>0.404</t>
  </si>
  <si>
    <t>0.215</t>
  </si>
  <si>
    <t>0.154</t>
  </si>
  <si>
    <t>0.253</t>
  </si>
  <si>
    <t>0.320</t>
  </si>
  <si>
    <t>0.179</t>
  </si>
  <si>
    <t>0.212</t>
  </si>
  <si>
    <t>0.246</t>
  </si>
  <si>
    <t>0.318</t>
  </si>
  <si>
    <t>0.262</t>
  </si>
  <si>
    <t>0.158</t>
  </si>
  <si>
    <t>0.249</t>
  </si>
  <si>
    <t>0.239</t>
  </si>
  <si>
    <t>0.538</t>
  </si>
  <si>
    <t>0.423</t>
  </si>
  <si>
    <t>0.450</t>
  </si>
  <si>
    <t>0.446</t>
  </si>
  <si>
    <t>0.437</t>
  </si>
  <si>
    <t>0.547</t>
  </si>
  <si>
    <t>0.638</t>
  </si>
  <si>
    <t>0.458</t>
  </si>
  <si>
    <t>0.397</t>
  </si>
  <si>
    <t>0.377</t>
  </si>
  <si>
    <t>0.495</t>
  </si>
  <si>
    <t>0.380</t>
  </si>
  <si>
    <t>0.188</t>
  </si>
  <si>
    <t>0.333</t>
  </si>
  <si>
    <t>0.489</t>
  </si>
  <si>
    <t>0.482</t>
  </si>
  <si>
    <t>0.366</t>
  </si>
  <si>
    <t>0.417</t>
  </si>
  <si>
    <t>0.307</t>
  </si>
  <si>
    <t>0.197</t>
  </si>
  <si>
    <t>0.261</t>
  </si>
  <si>
    <t>0.310</t>
  </si>
  <si>
    <t>0.297</t>
  </si>
  <si>
    <t>0.244</t>
  </si>
  <si>
    <t>0.203</t>
  </si>
  <si>
    <t>0.237</t>
  </si>
  <si>
    <t>0.216</t>
  </si>
  <si>
    <t>0.183</t>
  </si>
  <si>
    <t>0.254</t>
  </si>
  <si>
    <t>0.298</t>
  </si>
  <si>
    <t>0.286</t>
  </si>
  <si>
    <t>0.336</t>
  </si>
  <si>
    <t>0.405</t>
  </si>
  <si>
    <t>0.211</t>
  </si>
  <si>
    <t>0.352</t>
  </si>
  <si>
    <t>0.265</t>
  </si>
  <si>
    <t>0.283</t>
  </si>
  <si>
    <t>0.312</t>
  </si>
  <si>
    <t>0.376</t>
  </si>
  <si>
    <t>0.223</t>
  </si>
  <si>
    <t>0.270</t>
  </si>
  <si>
    <t>0.235</t>
  </si>
  <si>
    <t>0.153</t>
  </si>
  <si>
    <t>0.175</t>
  </si>
  <si>
    <t>0.209</t>
  </si>
  <si>
    <t>0.279</t>
  </si>
  <si>
    <t>0.268</t>
  </si>
  <si>
    <t>0.280</t>
  </si>
  <si>
    <t>0.146</t>
  </si>
  <si>
    <t>0.486</t>
  </si>
  <si>
    <t>0.284</t>
  </si>
  <si>
    <t>0.323</t>
  </si>
  <si>
    <t>0.247</t>
  </si>
  <si>
    <t>0.382</t>
  </si>
  <si>
    <t>0.391</t>
  </si>
  <si>
    <t>0.230</t>
  </si>
  <si>
    <t>0.383</t>
  </si>
  <si>
    <t>0.150</t>
  </si>
  <si>
    <t>0.116</t>
  </si>
  <si>
    <t>0.258</t>
  </si>
  <si>
    <t>0.114</t>
  </si>
  <si>
    <t>0.192</t>
  </si>
  <si>
    <t>0.238</t>
  </si>
  <si>
    <t>0.217</t>
  </si>
  <si>
    <t>SAMPLE_FLAG</t>
  </si>
  <si>
    <t>QUALIFIER</t>
  </si>
  <si>
    <t>Year</t>
  </si>
  <si>
    <t>From daily Metro, Tribs database dump 2012 data</t>
  </si>
  <si>
    <t>samples_SAMPLE_NO</t>
  </si>
  <si>
    <t>Row Labels</t>
  </si>
  <si>
    <t>Average of VRESULT</t>
  </si>
  <si>
    <t>Min of VRESULT</t>
  </si>
  <si>
    <t>Max of VRESULT2</t>
  </si>
  <si>
    <t>Updated By ARP 6/4/12</t>
  </si>
  <si>
    <t>0.161</t>
  </si>
  <si>
    <t>0.362</t>
  </si>
  <si>
    <t>0.325</t>
  </si>
  <si>
    <t>0.287</t>
  </si>
  <si>
    <t>0.340</t>
  </si>
  <si>
    <t>0.645</t>
  </si>
  <si>
    <t>0.668</t>
  </si>
  <si>
    <t>0.910</t>
  </si>
  <si>
    <t>0.328</t>
  </si>
  <si>
    <t>0.26</t>
  </si>
  <si>
    <t>0.257</t>
  </si>
  <si>
    <t>0.337</t>
  </si>
  <si>
    <t>0.195</t>
  </si>
  <si>
    <t>0.515</t>
  </si>
  <si>
    <t>0.210</t>
  </si>
  <si>
    <t>0.104</t>
  </si>
  <si>
    <t>0.106</t>
  </si>
  <si>
    <t>0.225</t>
  </si>
  <si>
    <t>0.185</t>
  </si>
  <si>
    <t>0.152</t>
  </si>
  <si>
    <t>0.138</t>
  </si>
  <si>
    <t>0.199</t>
  </si>
  <si>
    <t>0.282</t>
  </si>
  <si>
    <t>0.299</t>
  </si>
  <si>
    <t>0.315</t>
  </si>
  <si>
    <t>0.231</t>
  </si>
  <si>
    <t>0.0874</t>
  </si>
  <si>
    <t>0.136</t>
  </si>
  <si>
    <t>0.127</t>
  </si>
  <si>
    <t>0.167</t>
  </si>
  <si>
    <t>0.0902</t>
  </si>
  <si>
    <t>0.0955</t>
  </si>
  <si>
    <t>0.0720</t>
  </si>
  <si>
    <t>0.0959</t>
  </si>
  <si>
    <t>0.164</t>
  </si>
  <si>
    <t>0.172</t>
  </si>
  <si>
    <t>0.233</t>
  </si>
  <si>
    <t>0.182</t>
  </si>
  <si>
    <t>0.222</t>
  </si>
  <si>
    <t>0.200</t>
  </si>
  <si>
    <t>0.100</t>
  </si>
  <si>
    <t>0.125</t>
  </si>
  <si>
    <t>0.141</t>
  </si>
  <si>
    <t>0.169</t>
  </si>
  <si>
    <t>0.541</t>
  </si>
  <si>
    <t>NC</t>
  </si>
  <si>
    <t>0.263</t>
  </si>
  <si>
    <t>0.260</t>
  </si>
  <si>
    <t>0.177</t>
  </si>
  <si>
    <t>0.256</t>
  </si>
  <si>
    <t>0.259</t>
  </si>
  <si>
    <t>0.550</t>
  </si>
  <si>
    <t>0.269</t>
  </si>
  <si>
    <t>0.224</t>
  </si>
  <si>
    <t>0.403</t>
  </si>
  <si>
    <t>0.531</t>
  </si>
  <si>
    <t>0.473</t>
  </si>
  <si>
    <t>0.248</t>
  </si>
  <si>
    <t>0.685</t>
  </si>
  <si>
    <t>0.159</t>
  </si>
  <si>
    <t>0.242</t>
  </si>
  <si>
    <t>0.131</t>
  </si>
  <si>
    <t>0.184</t>
  </si>
  <si>
    <t>0.232</t>
  </si>
  <si>
    <t>0.306</t>
  </si>
  <si>
    <t>0.293</t>
  </si>
  <si>
    <t>0.201</t>
  </si>
  <si>
    <t>0.245</t>
  </si>
  <si>
    <t>0.347</t>
  </si>
  <si>
    <t>0.205</t>
  </si>
  <si>
    <t>0.687</t>
  </si>
  <si>
    <t>0.291</t>
  </si>
  <si>
    <t>0.334</t>
  </si>
  <si>
    <t>0.327</t>
  </si>
  <si>
    <t>0.339</t>
  </si>
  <si>
    <t>0.368</t>
  </si>
  <si>
    <t>0.424</t>
  </si>
  <si>
    <t>0.544</t>
  </si>
  <si>
    <t>0.354</t>
  </si>
  <si>
    <t>0.402</t>
  </si>
  <si>
    <t>0.0987</t>
  </si>
  <si>
    <t>0.435</t>
  </si>
  <si>
    <t>0.300</t>
  </si>
  <si>
    <t>0.360</t>
  </si>
  <si>
    <t>0.174</t>
  </si>
  <si>
    <t>0.264</t>
  </si>
  <si>
    <t>0.251</t>
  </si>
  <si>
    <t>0.213</t>
  </si>
  <si>
    <t>0.316</t>
  </si>
  <si>
    <t>0.374</t>
  </si>
  <si>
    <t>0.443</t>
  </si>
  <si>
    <t>0.353</t>
  </si>
  <si>
    <t>0.190</t>
  </si>
  <si>
    <t>0.119</t>
  </si>
  <si>
    <t>0.194</t>
  </si>
  <si>
    <t>0.187</t>
  </si>
  <si>
    <t>0.202</t>
  </si>
  <si>
    <t>0.292</t>
  </si>
  <si>
    <t>0.191</t>
  </si>
  <si>
    <t>0.421</t>
  </si>
  <si>
    <t>0.346</t>
  </si>
  <si>
    <t>0.137</t>
  </si>
  <si>
    <t>0.229</t>
  </si>
  <si>
    <t>0.207</t>
  </si>
  <si>
    <t>0.219</t>
  </si>
  <si>
    <t>0.276</t>
  </si>
  <si>
    <t>0.176</t>
  </si>
  <si>
    <t>0.171</t>
  </si>
  <si>
    <t>0.218</t>
  </si>
  <si>
    <t>0.295</t>
  </si>
  <si>
    <t>0.181</t>
  </si>
  <si>
    <t>0.196</t>
  </si>
  <si>
    <t>0.241</t>
  </si>
  <si>
    <t>0.2</t>
  </si>
  <si>
    <t>0.0945</t>
  </si>
  <si>
    <t>0.155</t>
  </si>
  <si>
    <t>0.214</t>
  </si>
  <si>
    <t>0.204</t>
  </si>
  <si>
    <t>0.389</t>
  </si>
  <si>
    <t>0.370</t>
  </si>
  <si>
    <t>0.294</t>
  </si>
  <si>
    <t>0.426</t>
  </si>
  <si>
    <t>0.322</t>
  </si>
  <si>
    <t>0.745</t>
  </si>
  <si>
    <t>0.0954</t>
  </si>
  <si>
    <t>0.0816</t>
  </si>
  <si>
    <t>0.0760</t>
  </si>
  <si>
    <t>0.129</t>
  </si>
  <si>
    <t>0.165</t>
  </si>
  <si>
    <t>0.673</t>
  </si>
  <si>
    <t>0.162</t>
  </si>
  <si>
    <t>0.139</t>
  </si>
  <si>
    <t>0.143</t>
  </si>
  <si>
    <t>0.0964</t>
  </si>
  <si>
    <t>0.166</t>
  </si>
  <si>
    <t>0.144</t>
  </si>
  <si>
    <t>0.395</t>
  </si>
  <si>
    <t>0.386</t>
  </si>
  <si>
    <t>0.624</t>
  </si>
  <si>
    <t>0.267</t>
  </si>
  <si>
    <t>0.107</t>
  </si>
  <si>
    <t>0.128</t>
  </si>
  <si>
    <t>0.0726</t>
  </si>
  <si>
    <t>0.178</t>
  </si>
  <si>
    <t>0.113</t>
  </si>
  <si>
    <t>0.132</t>
  </si>
  <si>
    <t>0.126</t>
  </si>
  <si>
    <t>0.173</t>
  </si>
  <si>
    <t>0.186</t>
  </si>
  <si>
    <t>0.109</t>
  </si>
  <si>
    <t>0.0728</t>
  </si>
  <si>
    <t>0.111</t>
  </si>
  <si>
    <t>0.168</t>
  </si>
  <si>
    <t>0.0652</t>
  </si>
  <si>
    <t>0.103</t>
  </si>
  <si>
    <t>0.189</t>
  </si>
  <si>
    <t>0.0887</t>
  </si>
  <si>
    <t>0.0869</t>
  </si>
  <si>
    <t>0.0900</t>
  </si>
  <si>
    <t>0.0971</t>
  </si>
  <si>
    <t>0.157</t>
  </si>
  <si>
    <t>0.0707</t>
  </si>
  <si>
    <t>0.0990</t>
  </si>
  <si>
    <t>NH3-N reprepped 1/9/13.</t>
  </si>
  <si>
    <t>N</t>
  </si>
  <si>
    <t>NH3-N: laboratory duplicate: 0.198 mg/L</t>
  </si>
  <si>
    <t>NH3-N: laboratory duplicate: 0.209 mg/L</t>
  </si>
  <si>
    <t>Priority Pollutants</t>
  </si>
  <si>
    <t>NH3-N reprepped 1/25.</t>
  </si>
  <si>
    <t>NH3-N reprepped 1/31; laboratory duplicate: 0.189 mg/L</t>
  </si>
  <si>
    <t>NH3-N: Duplicate result is 0.224 mg/l.</t>
  </si>
  <si>
    <t>NH3-N repreped on 2/28/13.</t>
  </si>
  <si>
    <t>No sample collected due to construction.</t>
  </si>
  <si>
    <t>NH3-N reprepped 5/1.</t>
  </si>
  <si>
    <t>NH3-N reprepped 6/19.</t>
  </si>
  <si>
    <t>P</t>
  </si>
  <si>
    <t>NH3-N reprepped 6/26. NH3-N result verified but exceeded field duplicate acceptance limit.</t>
  </si>
  <si>
    <t>TKN reprepped 8/16.</t>
  </si>
  <si>
    <t>TKN lab duplicate: 0.808 mg/L.</t>
  </si>
  <si>
    <t>NH3-N result repeated to verify.</t>
  </si>
  <si>
    <t>B1</t>
  </si>
  <si>
    <t>TKN: Duplicate result is 1.02mg/l.</t>
  </si>
  <si>
    <t>Batch BOD seed control exceeded the DO depletion established for the method.</t>
  </si>
  <si>
    <t>TKN duplicate: 1.44 mg/L. TP result verified.</t>
  </si>
  <si>
    <t>NH3-N reprepped 10/4.</t>
  </si>
  <si>
    <t>TP verified.</t>
  </si>
  <si>
    <t>Batch CBOD seed control exceeded the DO depletion established for the method.</t>
  </si>
  <si>
    <t>TKN reprepped 11/18.</t>
  </si>
  <si>
    <t>TKN reset from NP &amp; PC containers 12/19.</t>
  </si>
  <si>
    <t>TKN reprepped on 12/26.</t>
  </si>
  <si>
    <t>TP reprepped 1/7.</t>
  </si>
  <si>
    <t>Count of VRESULT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</si>
</sst>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mmm\-yy;@"/>
    <numFmt numFmtId="165" formatCode="mm/dd/yy;@"/>
    <numFmt numFmtId="166" formatCode="0.000"/>
    <numFmt numFmtId="167" formatCode="0.0000"/>
  </numFmts>
  <fonts count="1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indexed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i/>
      <sz val="12"/>
      <name val="Times New Roman"/>
      <family val="1"/>
    </font>
    <font>
      <i/>
      <sz val="12"/>
      <color indexed="10"/>
      <name val="Times New Roman"/>
      <family val="1"/>
    </font>
    <font>
      <b/>
      <sz val="12"/>
      <name val="Times New Roman"/>
      <family val="1"/>
    </font>
    <font>
      <sz val="12"/>
      <color rgb="FF9C6500"/>
      <name val="Times New Roman"/>
      <family val="1"/>
    </font>
    <font>
      <sz val="12"/>
      <color rgb="FF0061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0" fillId="0" borderId="0" xfId="0" quotePrefix="1" applyNumberFormat="1"/>
    <xf numFmtId="14" fontId="0" fillId="0" borderId="0" xfId="0" applyNumberFormat="1"/>
    <xf numFmtId="0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0" fontId="5" fillId="0" borderId="0" xfId="0" applyFont="1"/>
    <xf numFmtId="0" fontId="6" fillId="0" borderId="0" xfId="0" applyFont="1"/>
    <xf numFmtId="0" fontId="7" fillId="2" borderId="0" xfId="0" applyFont="1" applyFill="1"/>
    <xf numFmtId="16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/>
    <xf numFmtId="167" fontId="8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3" fillId="3" borderId="1" xfId="1" applyBorder="1" applyAlignment="1">
      <alignment horizontal="center"/>
    </xf>
    <xf numFmtId="0" fontId="3" fillId="3" borderId="1" xfId="1" applyBorder="1"/>
    <xf numFmtId="2" fontId="3" fillId="3" borderId="1" xfId="1" applyNumberFormat="1" applyBorder="1" applyAlignment="1">
      <alignment horizontal="center"/>
    </xf>
    <xf numFmtId="0" fontId="4" fillId="4" borderId="1" xfId="2" applyBorder="1" applyAlignment="1">
      <alignment horizontal="center"/>
    </xf>
    <xf numFmtId="2" fontId="4" fillId="4" borderId="1" xfId="2" applyNumberForma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67" fontId="12" fillId="0" borderId="1" xfId="0" applyNumberFormat="1" applyFont="1" applyFill="1" applyBorder="1" applyAlignment="1">
      <alignment horizontal="center"/>
    </xf>
    <xf numFmtId="0" fontId="13" fillId="4" borderId="1" xfId="2" applyFont="1" applyBorder="1" applyAlignment="1">
      <alignment horizontal="center"/>
    </xf>
    <xf numFmtId="167" fontId="13" fillId="4" borderId="1" xfId="2" applyNumberFormat="1" applyFont="1" applyBorder="1" applyAlignment="1">
      <alignment horizontal="center"/>
    </xf>
    <xf numFmtId="2" fontId="13" fillId="4" borderId="1" xfId="2" applyNumberFormat="1" applyFont="1" applyBorder="1" applyAlignment="1">
      <alignment horizontal="center"/>
    </xf>
    <xf numFmtId="0" fontId="14" fillId="3" borderId="1" xfId="1" applyFont="1" applyBorder="1" applyAlignment="1">
      <alignment horizontal="center"/>
    </xf>
    <xf numFmtId="167" fontId="14" fillId="3" borderId="1" xfId="1" applyNumberFormat="1" applyFont="1" applyBorder="1" applyAlignment="1">
      <alignment horizontal="center"/>
    </xf>
    <xf numFmtId="165" fontId="4" fillId="4" borderId="1" xfId="2" applyNumberFormat="1" applyBorder="1"/>
    <xf numFmtId="0" fontId="4" fillId="4" borderId="1" xfId="2" applyBorder="1"/>
    <xf numFmtId="1" fontId="4" fillId="4" borderId="1" xfId="2" applyNumberFormat="1" applyBorder="1"/>
    <xf numFmtId="165" fontId="3" fillId="3" borderId="1" xfId="1" applyNumberFormat="1" applyBorder="1"/>
    <xf numFmtId="1" fontId="3" fillId="3" borderId="1" xfId="1" applyNumberFormat="1" applyBorder="1"/>
    <xf numFmtId="166" fontId="6" fillId="0" borderId="0" xfId="0" applyNumberFormat="1" applyFont="1" applyAlignment="1">
      <alignment horizontal="center"/>
    </xf>
    <xf numFmtId="166" fontId="12" fillId="0" borderId="1" xfId="0" applyNumberFormat="1" applyFont="1" applyFill="1" applyBorder="1" applyAlignment="1">
      <alignment horizontal="center"/>
    </xf>
    <xf numFmtId="166" fontId="13" fillId="4" borderId="1" xfId="2" applyNumberFormat="1" applyFont="1" applyBorder="1" applyAlignment="1">
      <alignment horizontal="center"/>
    </xf>
    <xf numFmtId="166" fontId="14" fillId="3" borderId="1" xfId="1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</cellXfs>
  <cellStyles count="3">
    <cellStyle name="Good" xfId="1" builtinId="26"/>
    <cellStyle name="Neutral" xfId="2" builtinId="28"/>
    <cellStyle name="Normal" xfId="0" builtinId="0"/>
  </cellStyles>
  <dxfs count="1">
    <dxf>
      <numFmt numFmtId="166" formatCode="0.0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8895450568679"/>
          <c:y val="6.6666937935131579E-2"/>
          <c:w val="0.83680818022747161"/>
          <c:h val="0.60833580865807557"/>
        </c:manualLayout>
      </c:layout>
      <c:lineChart>
        <c:grouping val="standard"/>
        <c:varyColors val="0"/>
        <c:ser>
          <c:idx val="0"/>
          <c:order val="0"/>
          <c:tx>
            <c:v>Metro NH3-N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20"/>
            <c:bubble3D val="0"/>
          </c:dPt>
          <c:cat>
            <c:numRef>
              <c:f>'Monthly Avg'!$L$42:$L$113</c:f>
              <c:numCache>
                <c:formatCode>mm/dd/yy;@</c:formatCode>
                <c:ptCount val="72"/>
                <c:pt idx="0">
                  <c:v>40544</c:v>
                </c:pt>
                <c:pt idx="1">
                  <c:v>40558</c:v>
                </c:pt>
                <c:pt idx="2">
                  <c:v>40574</c:v>
                </c:pt>
                <c:pt idx="3">
                  <c:v>40575</c:v>
                </c:pt>
                <c:pt idx="4">
                  <c:v>40589</c:v>
                </c:pt>
                <c:pt idx="5">
                  <c:v>40602</c:v>
                </c:pt>
                <c:pt idx="6">
                  <c:v>40603</c:v>
                </c:pt>
                <c:pt idx="7">
                  <c:v>40617</c:v>
                </c:pt>
                <c:pt idx="8">
                  <c:v>40633</c:v>
                </c:pt>
                <c:pt idx="9">
                  <c:v>40634</c:v>
                </c:pt>
                <c:pt idx="10">
                  <c:v>40648</c:v>
                </c:pt>
                <c:pt idx="11">
                  <c:v>40663</c:v>
                </c:pt>
                <c:pt idx="12">
                  <c:v>40664</c:v>
                </c:pt>
                <c:pt idx="13">
                  <c:v>40678</c:v>
                </c:pt>
                <c:pt idx="14">
                  <c:v>40694</c:v>
                </c:pt>
                <c:pt idx="15">
                  <c:v>40695</c:v>
                </c:pt>
                <c:pt idx="16">
                  <c:v>40709</c:v>
                </c:pt>
                <c:pt idx="17">
                  <c:v>40724</c:v>
                </c:pt>
                <c:pt idx="18">
                  <c:v>40725</c:v>
                </c:pt>
                <c:pt idx="19">
                  <c:v>40739</c:v>
                </c:pt>
                <c:pt idx="20">
                  <c:v>40755</c:v>
                </c:pt>
                <c:pt idx="21">
                  <c:v>40756</c:v>
                </c:pt>
                <c:pt idx="22">
                  <c:v>40770</c:v>
                </c:pt>
                <c:pt idx="23">
                  <c:v>40786</c:v>
                </c:pt>
                <c:pt idx="24">
                  <c:v>40787</c:v>
                </c:pt>
                <c:pt idx="25">
                  <c:v>40801</c:v>
                </c:pt>
                <c:pt idx="26">
                  <c:v>40816</c:v>
                </c:pt>
                <c:pt idx="27">
                  <c:v>40817</c:v>
                </c:pt>
                <c:pt idx="28">
                  <c:v>40831</c:v>
                </c:pt>
                <c:pt idx="29">
                  <c:v>40847</c:v>
                </c:pt>
                <c:pt idx="30">
                  <c:v>40848</c:v>
                </c:pt>
                <c:pt idx="31">
                  <c:v>40862</c:v>
                </c:pt>
                <c:pt idx="32">
                  <c:v>40877</c:v>
                </c:pt>
                <c:pt idx="33">
                  <c:v>40878</c:v>
                </c:pt>
                <c:pt idx="34">
                  <c:v>40892</c:v>
                </c:pt>
                <c:pt idx="35">
                  <c:v>40908</c:v>
                </c:pt>
                <c:pt idx="36">
                  <c:v>40909</c:v>
                </c:pt>
                <c:pt idx="37">
                  <c:v>40923</c:v>
                </c:pt>
                <c:pt idx="38">
                  <c:v>40939</c:v>
                </c:pt>
                <c:pt idx="39">
                  <c:v>40940</c:v>
                </c:pt>
                <c:pt idx="40">
                  <c:v>40954</c:v>
                </c:pt>
                <c:pt idx="41">
                  <c:v>40967</c:v>
                </c:pt>
                <c:pt idx="42">
                  <c:v>40969</c:v>
                </c:pt>
                <c:pt idx="43">
                  <c:v>40983</c:v>
                </c:pt>
                <c:pt idx="44">
                  <c:v>40999</c:v>
                </c:pt>
                <c:pt idx="45">
                  <c:v>41000</c:v>
                </c:pt>
                <c:pt idx="46">
                  <c:v>41014</c:v>
                </c:pt>
                <c:pt idx="47">
                  <c:v>41029</c:v>
                </c:pt>
                <c:pt idx="48">
                  <c:v>41030</c:v>
                </c:pt>
                <c:pt idx="49">
                  <c:v>41044</c:v>
                </c:pt>
                <c:pt idx="50">
                  <c:v>41060</c:v>
                </c:pt>
                <c:pt idx="51">
                  <c:v>41061</c:v>
                </c:pt>
                <c:pt idx="52">
                  <c:v>41075</c:v>
                </c:pt>
                <c:pt idx="53">
                  <c:v>41090</c:v>
                </c:pt>
                <c:pt idx="54">
                  <c:v>41091</c:v>
                </c:pt>
                <c:pt idx="55">
                  <c:v>41105</c:v>
                </c:pt>
                <c:pt idx="56">
                  <c:v>41121</c:v>
                </c:pt>
                <c:pt idx="57">
                  <c:v>41122</c:v>
                </c:pt>
                <c:pt idx="58">
                  <c:v>41136</c:v>
                </c:pt>
                <c:pt idx="59">
                  <c:v>41152</c:v>
                </c:pt>
                <c:pt idx="60">
                  <c:v>41153</c:v>
                </c:pt>
                <c:pt idx="61">
                  <c:v>41167</c:v>
                </c:pt>
                <c:pt idx="62">
                  <c:v>41182</c:v>
                </c:pt>
                <c:pt idx="63">
                  <c:v>41183</c:v>
                </c:pt>
                <c:pt idx="64">
                  <c:v>41197</c:v>
                </c:pt>
                <c:pt idx="65">
                  <c:v>41213</c:v>
                </c:pt>
                <c:pt idx="66">
                  <c:v>41214</c:v>
                </c:pt>
                <c:pt idx="67">
                  <c:v>41228</c:v>
                </c:pt>
                <c:pt idx="68">
                  <c:v>41243</c:v>
                </c:pt>
                <c:pt idx="69">
                  <c:v>41244</c:v>
                </c:pt>
                <c:pt idx="70">
                  <c:v>41258</c:v>
                </c:pt>
                <c:pt idx="71">
                  <c:v>41274</c:v>
                </c:pt>
              </c:numCache>
            </c:numRef>
          </c:cat>
          <c:val>
            <c:numRef>
              <c:f>'Monthly Avg'!$N$78:$N$149</c:f>
              <c:numCache>
                <c:formatCode>0.00</c:formatCode>
                <c:ptCount val="72"/>
                <c:pt idx="1">
                  <c:v>0.34451612903225803</c:v>
                </c:pt>
                <c:pt idx="4">
                  <c:v>0.49148275862068974</c:v>
                </c:pt>
                <c:pt idx="7">
                  <c:v>0.55054838709677412</c:v>
                </c:pt>
                <c:pt idx="10">
                  <c:v>0.75783333333333358</c:v>
                </c:pt>
                <c:pt idx="13">
                  <c:v>0.54129032258064536</c:v>
                </c:pt>
                <c:pt idx="16">
                  <c:v>0.30416666666666659</c:v>
                </c:pt>
                <c:pt idx="19">
                  <c:v>0.37574193548387108</c:v>
                </c:pt>
                <c:pt idx="22">
                  <c:v>0.37158064516129047</c:v>
                </c:pt>
                <c:pt idx="25">
                  <c:v>0.48553333333333337</c:v>
                </c:pt>
                <c:pt idx="28">
                  <c:v>0.38323870967741941</c:v>
                </c:pt>
                <c:pt idx="31">
                  <c:v>0.47833333333333339</c:v>
                </c:pt>
                <c:pt idx="34">
                  <c:v>0.36887096774193551</c:v>
                </c:pt>
                <c:pt idx="37">
                  <c:v>0.24375483870967743</c:v>
                </c:pt>
                <c:pt idx="40">
                  <c:v>0.17512857142857144</c:v>
                </c:pt>
                <c:pt idx="43">
                  <c:v>0.36448275862068974</c:v>
                </c:pt>
                <c:pt idx="46">
                  <c:v>0.28690000000000004</c:v>
                </c:pt>
                <c:pt idx="49">
                  <c:v>0.32837741935483866</c:v>
                </c:pt>
                <c:pt idx="52">
                  <c:v>0.30999999999999989</c:v>
                </c:pt>
                <c:pt idx="55">
                  <c:v>0.26167741935483879</c:v>
                </c:pt>
                <c:pt idx="58">
                  <c:v>0.23967741935483863</c:v>
                </c:pt>
                <c:pt idx="61">
                  <c:v>0.25728333333333331</c:v>
                </c:pt>
                <c:pt idx="64">
                  <c:v>0.27091612903225809</c:v>
                </c:pt>
                <c:pt idx="67">
                  <c:v>0.17388000000000001</c:v>
                </c:pt>
                <c:pt idx="70">
                  <c:v>0.15263225806451614</c:v>
                </c:pt>
              </c:numCache>
            </c:numRef>
          </c:val>
          <c:smooth val="0"/>
        </c:ser>
        <c:ser>
          <c:idx val="1"/>
          <c:order val="1"/>
          <c:tx>
            <c:v>Stage III Effluent Limits</c:v>
          </c:tx>
          <c:spPr>
            <a:ln w="2222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'Monthly Avg'!$L$42:$L$113</c:f>
              <c:numCache>
                <c:formatCode>mm/dd/yy;@</c:formatCode>
                <c:ptCount val="72"/>
                <c:pt idx="0">
                  <c:v>40544</c:v>
                </c:pt>
                <c:pt idx="1">
                  <c:v>40558</c:v>
                </c:pt>
                <c:pt idx="2">
                  <c:v>40574</c:v>
                </c:pt>
                <c:pt idx="3">
                  <c:v>40575</c:v>
                </c:pt>
                <c:pt idx="4">
                  <c:v>40589</c:v>
                </c:pt>
                <c:pt idx="5">
                  <c:v>40602</c:v>
                </c:pt>
                <c:pt idx="6">
                  <c:v>40603</c:v>
                </c:pt>
                <c:pt idx="7">
                  <c:v>40617</c:v>
                </c:pt>
                <c:pt idx="8">
                  <c:v>40633</c:v>
                </c:pt>
                <c:pt idx="9">
                  <c:v>40634</c:v>
                </c:pt>
                <c:pt idx="10">
                  <c:v>40648</c:v>
                </c:pt>
                <c:pt idx="11">
                  <c:v>40663</c:v>
                </c:pt>
                <c:pt idx="12">
                  <c:v>40664</c:v>
                </c:pt>
                <c:pt idx="13">
                  <c:v>40678</c:v>
                </c:pt>
                <c:pt idx="14">
                  <c:v>40694</c:v>
                </c:pt>
                <c:pt idx="15">
                  <c:v>40695</c:v>
                </c:pt>
                <c:pt idx="16">
                  <c:v>40709</c:v>
                </c:pt>
                <c:pt idx="17">
                  <c:v>40724</c:v>
                </c:pt>
                <c:pt idx="18">
                  <c:v>40725</c:v>
                </c:pt>
                <c:pt idx="19">
                  <c:v>40739</c:v>
                </c:pt>
                <c:pt idx="20">
                  <c:v>40755</c:v>
                </c:pt>
                <c:pt idx="21">
                  <c:v>40756</c:v>
                </c:pt>
                <c:pt idx="22">
                  <c:v>40770</c:v>
                </c:pt>
                <c:pt idx="23">
                  <c:v>40786</c:v>
                </c:pt>
                <c:pt idx="24">
                  <c:v>40787</c:v>
                </c:pt>
                <c:pt idx="25">
                  <c:v>40801</c:v>
                </c:pt>
                <c:pt idx="26">
                  <c:v>40816</c:v>
                </c:pt>
                <c:pt idx="27">
                  <c:v>40817</c:v>
                </c:pt>
                <c:pt idx="28">
                  <c:v>40831</c:v>
                </c:pt>
                <c:pt idx="29">
                  <c:v>40847</c:v>
                </c:pt>
                <c:pt idx="30">
                  <c:v>40848</c:v>
                </c:pt>
                <c:pt idx="31">
                  <c:v>40862</c:v>
                </c:pt>
                <c:pt idx="32">
                  <c:v>40877</c:v>
                </c:pt>
                <c:pt idx="33">
                  <c:v>40878</c:v>
                </c:pt>
                <c:pt idx="34">
                  <c:v>40892</c:v>
                </c:pt>
                <c:pt idx="35">
                  <c:v>40908</c:v>
                </c:pt>
                <c:pt idx="36">
                  <c:v>40909</c:v>
                </c:pt>
                <c:pt idx="37">
                  <c:v>40923</c:v>
                </c:pt>
                <c:pt idx="38">
                  <c:v>40939</c:v>
                </c:pt>
                <c:pt idx="39">
                  <c:v>40940</c:v>
                </c:pt>
                <c:pt idx="40">
                  <c:v>40954</c:v>
                </c:pt>
                <c:pt idx="41">
                  <c:v>40967</c:v>
                </c:pt>
                <c:pt idx="42">
                  <c:v>40969</c:v>
                </c:pt>
                <c:pt idx="43">
                  <c:v>40983</c:v>
                </c:pt>
                <c:pt idx="44">
                  <c:v>40999</c:v>
                </c:pt>
                <c:pt idx="45">
                  <c:v>41000</c:v>
                </c:pt>
                <c:pt idx="46">
                  <c:v>41014</c:v>
                </c:pt>
                <c:pt idx="47">
                  <c:v>41029</c:v>
                </c:pt>
                <c:pt idx="48">
                  <c:v>41030</c:v>
                </c:pt>
                <c:pt idx="49">
                  <c:v>41044</c:v>
                </c:pt>
                <c:pt idx="50">
                  <c:v>41060</c:v>
                </c:pt>
                <c:pt idx="51">
                  <c:v>41061</c:v>
                </c:pt>
                <c:pt idx="52">
                  <c:v>41075</c:v>
                </c:pt>
                <c:pt idx="53">
                  <c:v>41090</c:v>
                </c:pt>
                <c:pt idx="54">
                  <c:v>41091</c:v>
                </c:pt>
                <c:pt idx="55">
                  <c:v>41105</c:v>
                </c:pt>
                <c:pt idx="56">
                  <c:v>41121</c:v>
                </c:pt>
                <c:pt idx="57">
                  <c:v>41122</c:v>
                </c:pt>
                <c:pt idx="58">
                  <c:v>41136</c:v>
                </c:pt>
                <c:pt idx="59">
                  <c:v>41152</c:v>
                </c:pt>
                <c:pt idx="60">
                  <c:v>41153</c:v>
                </c:pt>
                <c:pt idx="61">
                  <c:v>41167</c:v>
                </c:pt>
                <c:pt idx="62">
                  <c:v>41182</c:v>
                </c:pt>
                <c:pt idx="63">
                  <c:v>41183</c:v>
                </c:pt>
                <c:pt idx="64">
                  <c:v>41197</c:v>
                </c:pt>
                <c:pt idx="65">
                  <c:v>41213</c:v>
                </c:pt>
                <c:pt idx="66">
                  <c:v>41214</c:v>
                </c:pt>
                <c:pt idx="67">
                  <c:v>41228</c:v>
                </c:pt>
                <c:pt idx="68">
                  <c:v>41243</c:v>
                </c:pt>
                <c:pt idx="69">
                  <c:v>41244</c:v>
                </c:pt>
                <c:pt idx="70">
                  <c:v>41258</c:v>
                </c:pt>
                <c:pt idx="71">
                  <c:v>41274</c:v>
                </c:pt>
              </c:numCache>
            </c:numRef>
          </c:cat>
          <c:val>
            <c:numRef>
              <c:f>'Monthly Avg'!$O$6:$O$77</c:f>
              <c:numCache>
                <c:formatCode>General</c:formatCode>
                <c:ptCount val="72"/>
                <c:pt idx="0">
                  <c:v>2.4</c:v>
                </c:pt>
                <c:pt idx="1">
                  <c:v>2.4</c:v>
                </c:pt>
                <c:pt idx="2">
                  <c:v>2.4</c:v>
                </c:pt>
                <c:pt idx="3">
                  <c:v>2.4</c:v>
                </c:pt>
                <c:pt idx="4">
                  <c:v>2.4</c:v>
                </c:pt>
                <c:pt idx="5">
                  <c:v>2.4</c:v>
                </c:pt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2.4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2.4</c:v>
                </c:pt>
                <c:pt idx="14">
                  <c:v>2.4</c:v>
                </c:pt>
                <c:pt idx="15">
                  <c:v>1.2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1.2</c:v>
                </c:pt>
                <c:pt idx="20">
                  <c:v>1.2</c:v>
                </c:pt>
                <c:pt idx="21">
                  <c:v>1.2</c:v>
                </c:pt>
                <c:pt idx="22">
                  <c:v>1.2</c:v>
                </c:pt>
                <c:pt idx="23">
                  <c:v>1.2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1.2</c:v>
                </c:pt>
                <c:pt idx="28">
                  <c:v>1.2</c:v>
                </c:pt>
                <c:pt idx="29">
                  <c:v>1.2</c:v>
                </c:pt>
                <c:pt idx="30">
                  <c:v>2.4</c:v>
                </c:pt>
                <c:pt idx="31">
                  <c:v>2.4</c:v>
                </c:pt>
                <c:pt idx="32">
                  <c:v>2.4</c:v>
                </c:pt>
                <c:pt idx="33">
                  <c:v>2.4</c:v>
                </c:pt>
                <c:pt idx="34">
                  <c:v>2.4</c:v>
                </c:pt>
                <c:pt idx="35">
                  <c:v>2.4</c:v>
                </c:pt>
                <c:pt idx="36">
                  <c:v>2.4</c:v>
                </c:pt>
                <c:pt idx="37">
                  <c:v>2.4</c:v>
                </c:pt>
                <c:pt idx="38">
                  <c:v>2.4</c:v>
                </c:pt>
                <c:pt idx="39">
                  <c:v>2.4</c:v>
                </c:pt>
                <c:pt idx="40">
                  <c:v>2.4</c:v>
                </c:pt>
                <c:pt idx="41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5">
                  <c:v>2.4</c:v>
                </c:pt>
                <c:pt idx="46">
                  <c:v>2.4</c:v>
                </c:pt>
                <c:pt idx="47">
                  <c:v>2.4</c:v>
                </c:pt>
                <c:pt idx="48">
                  <c:v>2.4</c:v>
                </c:pt>
                <c:pt idx="49">
                  <c:v>2.4</c:v>
                </c:pt>
                <c:pt idx="50">
                  <c:v>2.4</c:v>
                </c:pt>
                <c:pt idx="51">
                  <c:v>1.2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1.2</c:v>
                </c:pt>
                <c:pt idx="56">
                  <c:v>1.2</c:v>
                </c:pt>
                <c:pt idx="57">
                  <c:v>1.2</c:v>
                </c:pt>
                <c:pt idx="58">
                  <c:v>1.2</c:v>
                </c:pt>
                <c:pt idx="59">
                  <c:v>1.2</c:v>
                </c:pt>
                <c:pt idx="60">
                  <c:v>1.2</c:v>
                </c:pt>
                <c:pt idx="61">
                  <c:v>1.2</c:v>
                </c:pt>
                <c:pt idx="62">
                  <c:v>1.2</c:v>
                </c:pt>
                <c:pt idx="63">
                  <c:v>1.2</c:v>
                </c:pt>
                <c:pt idx="64">
                  <c:v>1.2</c:v>
                </c:pt>
                <c:pt idx="65">
                  <c:v>1.2</c:v>
                </c:pt>
                <c:pt idx="66">
                  <c:v>2.4</c:v>
                </c:pt>
                <c:pt idx="67">
                  <c:v>2.4</c:v>
                </c:pt>
                <c:pt idx="68">
                  <c:v>2.4</c:v>
                </c:pt>
                <c:pt idx="69">
                  <c:v>2.4</c:v>
                </c:pt>
                <c:pt idx="70">
                  <c:v>2.4</c:v>
                </c:pt>
                <c:pt idx="71">
                  <c:v>2.4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86688"/>
        <c:axId val="133188608"/>
      </c:lineChart>
      <c:dateAx>
        <c:axId val="133186688"/>
        <c:scaling>
          <c:orientation val="minMax"/>
          <c:max val="41275"/>
          <c:min val="40544"/>
        </c:scaling>
        <c:delete val="0"/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Month</a:t>
                </a:r>
              </a:p>
            </c:rich>
          </c:tx>
          <c:layout>
            <c:manualLayout>
              <c:xMode val="edge"/>
              <c:yMode val="edge"/>
              <c:x val="0.50764063867016618"/>
              <c:y val="0.80416994750656168"/>
            </c:manualLayout>
          </c:layout>
          <c:overlay val="0"/>
          <c:spPr>
            <a:noFill/>
            <a:ln w="25400">
              <a:noFill/>
            </a:ln>
          </c:spPr>
        </c:title>
        <c:numFmt formatCode="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133188608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133188608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400" b="1"/>
                </a:pPr>
                <a:r>
                  <a:rPr lang="en-US" sz="1400" b="1"/>
                  <a:t>Ammonia-N</a:t>
                </a:r>
                <a:r>
                  <a:rPr lang="en-US" sz="1400" b="1" baseline="0"/>
                  <a:t> </a:t>
                </a:r>
                <a:r>
                  <a:rPr lang="en-US" sz="1400" b="1"/>
                  <a:t> (mg/L)</a:t>
                </a:r>
              </a:p>
            </c:rich>
          </c:tx>
          <c:layout>
            <c:manualLayout>
              <c:xMode val="edge"/>
              <c:yMode val="edge"/>
              <c:x val="9.7222222222222224E-3"/>
              <c:y val="0.1472225867599883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318668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323851</xdr:colOff>
      <xdr:row>4</xdr:row>
      <xdr:rowOff>28575</xdr:rowOff>
    </xdr:from>
    <xdr:to>
      <xdr:col>12</xdr:col>
      <xdr:colOff>419101</xdr:colOff>
      <xdr:row>13</xdr:row>
      <xdr:rowOff>123825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200651" y="676275"/>
          <a:ext cx="2533650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Monthly average ammonia concentration in Metro effluent, compared with seasonal effluent limit (red line), representing 1.2 mg/l for the period June 1 to October 31, and 2.4 mg/l for the period November 1 to May 31.</a:t>
          </a:r>
        </a:p>
      </xdr:txBody>
    </xdr:sp>
    <xdr:clientData/>
  </xdr:twoCellAnchor>
  <xdr:twoCellAnchor>
    <xdr:from>
      <xdr:col>0</xdr:col>
      <xdr:colOff>142875</xdr:colOff>
      <xdr:row>5</xdr:row>
      <xdr:rowOff>0</xdr:rowOff>
    </xdr:from>
    <xdr:to>
      <xdr:col>7</xdr:col>
      <xdr:colOff>590550</xdr:colOff>
      <xdr:row>25</xdr:row>
      <xdr:rowOff>85725</xdr:rowOff>
    </xdr:to>
    <xdr:grpSp>
      <xdr:nvGrpSpPr>
        <xdr:cNvPr id="3" name="Group 2"/>
        <xdr:cNvGrpSpPr/>
      </xdr:nvGrpSpPr>
      <xdr:grpSpPr>
        <a:xfrm>
          <a:off x="142875" y="821121"/>
          <a:ext cx="4724072" cy="3370207"/>
          <a:chOff x="142875" y="809625"/>
          <a:chExt cx="4714875" cy="3324225"/>
        </a:xfrm>
      </xdr:grpSpPr>
      <xdr:graphicFrame macro="">
        <xdr:nvGraphicFramePr>
          <xdr:cNvPr id="4" name="Chart 1"/>
          <xdr:cNvGraphicFramePr>
            <a:graphicFrameLocks/>
          </xdr:cNvGraphicFramePr>
        </xdr:nvGraphicFramePr>
        <xdr:xfrm>
          <a:off x="142875" y="80962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5" name="Text Box 2"/>
          <xdr:cNvSpPr txBox="1">
            <a:spLocks noChangeArrowheads="1"/>
          </xdr:cNvSpPr>
        </xdr:nvSpPr>
        <xdr:spPr bwMode="auto">
          <a:xfrm>
            <a:off x="152398" y="3590925"/>
            <a:ext cx="4705352" cy="54292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7432" rIns="0" bIns="0" anchor="t"/>
          <a:lstStyle/>
          <a:p>
            <a:pPr algn="l" rtl="0"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Figure 4-10.  </a:t>
            </a:r>
            <a:r>
              <a:rPr lang="en-U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Metro effluent monthly average ammonia-N concentrations    </a:t>
            </a:r>
          </a:p>
          <a:p>
            <a:pPr algn="l" rtl="0">
              <a:defRPr sz="1000"/>
            </a:pPr>
            <a:r>
              <a:rPr lang="en-U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                   compared to permit limits for 2012 and 2013.</a:t>
            </a: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0.55773</cdr:x>
      <cdr:y>0.06679</cdr:y>
    </cdr:from>
    <cdr:to>
      <cdr:x>0.55799</cdr:x>
      <cdr:y>0.68177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549926" y="183231"/>
          <a:ext cx="1189" cy="168701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587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0.1375</cdr:x>
      <cdr:y>0.06722</cdr:y>
    </cdr:from>
    <cdr:to>
      <cdr:x>0.55417</cdr:x>
      <cdr:y>0.14236</cdr:y>
    </cdr:to>
    <cdr:sp macro="" textlink="">
      <cdr:nvSpPr>
        <cdr:cNvPr id="205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8650" y="184397"/>
          <a:ext cx="1905000" cy="2061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+mn-lt"/>
              <a:cs typeface="Times New Roman"/>
            </a:rPr>
            <a:t>2012</a:t>
          </a:r>
        </a:p>
      </cdr:txBody>
    </cdr:sp>
  </cdr:relSizeAnchor>
  <cdr:relSizeAnchor xmlns:cdr="http://schemas.openxmlformats.org/drawingml/2006/chartDrawing">
    <cdr:from>
      <cdr:x>0.56042</cdr:x>
      <cdr:y>0.06722</cdr:y>
    </cdr:from>
    <cdr:to>
      <cdr:x>0.97708</cdr:x>
      <cdr:y>0.14236</cdr:y>
    </cdr:to>
    <cdr:sp macro="" textlink="">
      <cdr:nvSpPr>
        <cdr:cNvPr id="206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2225" y="184398"/>
          <a:ext cx="1905000" cy="2061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+mn-lt"/>
              <a:cs typeface="Times New Roman"/>
            </a:rPr>
            <a:t>2013</a:t>
          </a: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p" refreshedDate="41793.646169097221" createdVersion="4" refreshedVersion="4" minRefreshableVersion="3" recordCount="367">
  <cacheSource type="worksheet">
    <worksheetSource ref="A4:N371" sheet="Metro NH3-N Data"/>
  </cacheSource>
  <cacheFields count="14">
    <cacheField name="samples_SAMPLE_NO" numFmtId="0">
      <sharedItems containsString="0" containsBlank="1" containsNumber="1" containsInteger="1" minValue="2013000015" maxValue="2014000025"/>
    </cacheField>
    <cacheField name="SOURCE" numFmtId="0">
      <sharedItems containsBlank="1"/>
    </cacheField>
    <cacheField name="START_DATE" numFmtId="14">
      <sharedItems containsNonDate="0" containsDate="1" containsString="0" containsBlank="1" minDate="2013-01-01T00:00:00" maxDate="2014-01-01T00:00:00"/>
    </cacheField>
    <cacheField name="SAMPLE_FLAG" numFmtId="14">
      <sharedItems containsNonDate="0" containsString="0" containsBlank="1"/>
    </cacheField>
    <cacheField name="QUALIFIER" numFmtId="0">
      <sharedItems containsNonDate="0" containsString="0" containsBlank="1"/>
    </cacheField>
    <cacheField name="SRESULT" numFmtId="0">
      <sharedItems containsBlank="1"/>
    </cacheField>
    <cacheField name="VRESULT" numFmtId="0">
      <sharedItems containsString="0" containsBlank="1" containsNumber="1" minValue="6.5199999999999994E-2" maxValue="0.91"/>
    </cacheField>
    <cacheField name="REMARK_CODE" numFmtId="0">
      <sharedItems containsBlank="1"/>
    </cacheField>
    <cacheField name="LAB_COMMENTS" numFmtId="0">
      <sharedItems containsBlank="1"/>
    </cacheField>
    <cacheField name="LAB_METHOD_NO" numFmtId="0">
      <sharedItems containsString="0" containsBlank="1" containsNumber="1" containsInteger="1" minValue="125" maxValue="125"/>
    </cacheField>
    <cacheField name="LAB_PARAMETER" numFmtId="0">
      <sharedItems containsBlank="1"/>
    </cacheField>
    <cacheField name="LAB_PARAMETER_UNITS" numFmtId="0">
      <sharedItems containsBlank="1"/>
    </cacheField>
    <cacheField name="Year" numFmtId="0">
      <sharedItems containsString="0" containsBlank="1" containsNumber="1" containsInteger="1" minValue="2013" maxValue="2013"/>
    </cacheField>
    <cacheField name="Month" numFmtId="0">
      <sharedItems containsString="0" containsBlank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7">
  <r>
    <n v="2013000015"/>
    <s v="Metro Final Effluent"/>
    <d v="2013-01-01T00:00:00"/>
    <m/>
    <m/>
    <s v="0.161"/>
    <n v="0.161"/>
    <m/>
    <m/>
    <n v="125"/>
    <s v="NH3-N"/>
    <s v="mg/L"/>
    <n v="2013"/>
    <x v="0"/>
  </r>
  <r>
    <n v="2013000082"/>
    <s v="Metro Final Effluent"/>
    <d v="2013-01-02T00:00:00"/>
    <m/>
    <m/>
    <s v="0.258"/>
    <n v="0.25800000000000001"/>
    <m/>
    <s v="NH3-N reprepped 1/9/13."/>
    <n v="125"/>
    <s v="NH3-N"/>
    <s v="mg/L"/>
    <n v="2013"/>
    <x v="0"/>
  </r>
  <r>
    <n v="2013000126"/>
    <s v="Metro Final Effluent"/>
    <d v="2013-01-03T00:00:00"/>
    <m/>
    <m/>
    <s v="0.328"/>
    <n v="0.32800000000000001"/>
    <m/>
    <m/>
    <n v="125"/>
    <s v="NH3-N"/>
    <s v="mg/L"/>
    <n v="2013"/>
    <x v="0"/>
  </r>
  <r>
    <n v="2013000177"/>
    <s v="Metro Final Effluent"/>
    <d v="2013-01-04T00:00:00"/>
    <m/>
    <m/>
    <s v="0.26"/>
    <n v="0.26"/>
    <s v="N"/>
    <s v="NH3-N: laboratory duplicate: 0.198 mg/L"/>
    <n v="125"/>
    <s v="NH3-N"/>
    <s v="mg/L"/>
    <n v="2013"/>
    <x v="0"/>
  </r>
  <r>
    <n v="2013000182"/>
    <s v="Metro Final Effluent"/>
    <d v="2013-01-05T00:00:00"/>
    <m/>
    <m/>
    <s v="0.257"/>
    <n v="0.25700000000000001"/>
    <m/>
    <m/>
    <n v="125"/>
    <s v="NH3-N"/>
    <s v="mg/L"/>
    <n v="2013"/>
    <x v="0"/>
  </r>
  <r>
    <n v="2013000187"/>
    <s v="Metro Final Effluent"/>
    <d v="2013-01-06T00:00:00"/>
    <m/>
    <m/>
    <s v="0.337"/>
    <n v="0.33700000000000002"/>
    <m/>
    <m/>
    <n v="125"/>
    <s v="NH3-N"/>
    <s v="mg/L"/>
    <n v="2013"/>
    <x v="0"/>
  </r>
  <r>
    <n v="2013000252"/>
    <s v="Metro Final Effluent"/>
    <d v="2013-01-07T00:00:00"/>
    <m/>
    <m/>
    <s v="0.298"/>
    <n v="0.29799999999999999"/>
    <m/>
    <m/>
    <n v="125"/>
    <s v="NH3-N"/>
    <s v="mg/L"/>
    <n v="2013"/>
    <x v="0"/>
  </r>
  <r>
    <n v="2013000324"/>
    <s v="Metro Final Effluent"/>
    <d v="2013-01-08T00:00:00"/>
    <m/>
    <m/>
    <s v="0.238"/>
    <n v="0.23799999999999999"/>
    <m/>
    <m/>
    <n v="125"/>
    <s v="NH3-N"/>
    <s v="mg/L"/>
    <n v="2013"/>
    <x v="0"/>
  </r>
  <r>
    <n v="2013000374"/>
    <s v="Metro Final Effluent"/>
    <d v="2013-01-09T00:00:00"/>
    <m/>
    <m/>
    <s v="0.195"/>
    <n v="0.19500000000000001"/>
    <m/>
    <m/>
    <n v="125"/>
    <s v="NH3-N"/>
    <s v="mg/L"/>
    <n v="2013"/>
    <x v="0"/>
  </r>
  <r>
    <n v="2013000417"/>
    <s v="Metro Final Effluent"/>
    <d v="2013-01-10T00:00:00"/>
    <m/>
    <m/>
    <s v="0.268"/>
    <n v="0.26800000000000002"/>
    <s v="N"/>
    <s v="NH3-N: laboratory duplicate: 0.209 mg/L"/>
    <n v="125"/>
    <s v="NH3-N"/>
    <s v="mg/L"/>
    <n v="2013"/>
    <x v="0"/>
  </r>
  <r>
    <n v="2013000483"/>
    <s v="Metro Final Effluent"/>
    <d v="2013-01-11T00:00:00"/>
    <m/>
    <m/>
    <s v="0.515"/>
    <n v="0.51500000000000001"/>
    <m/>
    <m/>
    <n v="125"/>
    <s v="NH3-N"/>
    <s v="mg/L"/>
    <n v="2013"/>
    <x v="0"/>
  </r>
  <r>
    <n v="2013000488"/>
    <s v="Metro Final Effluent"/>
    <d v="2013-01-12T00:00:00"/>
    <m/>
    <m/>
    <s v="0.210"/>
    <n v="0.21"/>
    <m/>
    <m/>
    <n v="125"/>
    <s v="NH3-N"/>
    <s v="mg/L"/>
    <n v="2013"/>
    <x v="0"/>
  </r>
  <r>
    <n v="2013000493"/>
    <s v="Metro Final Effluent"/>
    <d v="2013-01-13T00:00:00"/>
    <m/>
    <m/>
    <s v="0.104"/>
    <n v="0.104"/>
    <m/>
    <m/>
    <n v="125"/>
    <s v="NH3-N"/>
    <s v="mg/L"/>
    <n v="2013"/>
    <x v="0"/>
  </r>
  <r>
    <n v="2013000554"/>
    <s v="Metro Final Effluent"/>
    <d v="2013-01-14T00:00:00"/>
    <m/>
    <m/>
    <s v="0.106"/>
    <n v="0.106"/>
    <m/>
    <s v="Priority Pollutants"/>
    <n v="125"/>
    <s v="NH3-N"/>
    <s v="mg/L"/>
    <n v="2013"/>
    <x v="0"/>
  </r>
  <r>
    <n v="2013000621"/>
    <s v="Metro Final Effluent"/>
    <d v="2013-01-15T00:00:00"/>
    <m/>
    <m/>
    <s v="0.154"/>
    <n v="0.154"/>
    <m/>
    <m/>
    <n v="125"/>
    <s v="NH3-N"/>
    <s v="mg/L"/>
    <n v="2013"/>
    <x v="0"/>
  </r>
  <r>
    <n v="2013000690"/>
    <s v="Metro Final Effluent"/>
    <d v="2013-01-16T00:00:00"/>
    <m/>
    <m/>
    <s v="0.225"/>
    <n v="0.22500000000000001"/>
    <m/>
    <s v="NH3-N reprepped 1/25."/>
    <n v="125"/>
    <s v="NH3-N"/>
    <s v="mg/L"/>
    <n v="2013"/>
    <x v="0"/>
  </r>
  <r>
    <n v="2013000744"/>
    <s v="Metro Final Effluent"/>
    <d v="2013-01-17T00:00:00"/>
    <m/>
    <m/>
    <s v="0.185"/>
    <n v="0.185"/>
    <m/>
    <m/>
    <n v="125"/>
    <s v="NH3-N"/>
    <s v="mg/L"/>
    <n v="2013"/>
    <x v="0"/>
  </r>
  <r>
    <n v="2013000822"/>
    <s v="Metro Final Effluent"/>
    <d v="2013-01-18T00:00:00"/>
    <m/>
    <m/>
    <s v="0.253"/>
    <n v="0.253"/>
    <m/>
    <m/>
    <n v="125"/>
    <s v="NH3-N"/>
    <s v="mg/L"/>
    <n v="2013"/>
    <x v="0"/>
  </r>
  <r>
    <n v="2013000827"/>
    <s v="Metro Final Effluent"/>
    <d v="2013-01-19T00:00:00"/>
    <m/>
    <m/>
    <s v="0.225"/>
    <n v="0.22500000000000001"/>
    <m/>
    <m/>
    <n v="125"/>
    <s v="NH3-N"/>
    <s v="mg/L"/>
    <n v="2013"/>
    <x v="0"/>
  </r>
  <r>
    <n v="2013000832"/>
    <s v="Metro Final Effluent"/>
    <d v="2013-01-20T00:00:00"/>
    <m/>
    <m/>
    <s v="0.152"/>
    <n v="0.152"/>
    <m/>
    <m/>
    <n v="125"/>
    <s v="NH3-N"/>
    <s v="mg/L"/>
    <n v="2013"/>
    <x v="0"/>
  </r>
  <r>
    <n v="2013000863"/>
    <s v="Metro Final Effluent"/>
    <d v="2013-01-21T00:00:00"/>
    <m/>
    <m/>
    <s v="0.138"/>
    <n v="0.13800000000000001"/>
    <s v="N"/>
    <s v="NH3-N reprepped 1/31; laboratory duplicate: 0.189 mg/L"/>
    <n v="125"/>
    <s v="NH3-N"/>
    <s v="mg/L"/>
    <n v="2013"/>
    <x v="0"/>
  </r>
  <r>
    <n v="2013000922"/>
    <s v="Metro Final Effluent"/>
    <d v="2013-01-22T00:00:00"/>
    <m/>
    <m/>
    <s v="0.244"/>
    <n v="0.24399999999999999"/>
    <m/>
    <m/>
    <n v="125"/>
    <s v="NH3-N"/>
    <s v="mg/L"/>
    <n v="2013"/>
    <x v="0"/>
  </r>
  <r>
    <n v="2013000985"/>
    <s v="Metro Final Effluent"/>
    <d v="2013-01-23T00:00:00"/>
    <m/>
    <m/>
    <s v="0.199"/>
    <n v="0.19900000000000001"/>
    <m/>
    <m/>
    <n v="125"/>
    <s v="NH3-N"/>
    <s v="mg/L"/>
    <n v="2013"/>
    <x v="0"/>
  </r>
  <r>
    <n v="2013001067"/>
    <s v="Metro Final Effluent"/>
    <d v="2013-01-24T00:00:00"/>
    <m/>
    <m/>
    <s v="0.282"/>
    <n v="0.28199999999999997"/>
    <s v="N"/>
    <s v="NH3-N: Duplicate result is 0.224 mg/l."/>
    <n v="125"/>
    <s v="NH3-N"/>
    <s v="mg/L"/>
    <n v="2013"/>
    <x v="0"/>
  </r>
  <r>
    <n v="2013001122"/>
    <s v="Metro Final Effluent"/>
    <d v="2013-01-25T00:00:00"/>
    <m/>
    <m/>
    <s v="0.538"/>
    <n v="0.53800000000000003"/>
    <m/>
    <m/>
    <n v="125"/>
    <s v="NH3-N"/>
    <s v="mg/L"/>
    <n v="2013"/>
    <x v="0"/>
  </r>
  <r>
    <n v="2013001127"/>
    <s v="Metro Final Effluent"/>
    <d v="2013-01-26T00:00:00"/>
    <m/>
    <m/>
    <s v="0.299"/>
    <n v="0.29899999999999999"/>
    <m/>
    <m/>
    <n v="125"/>
    <s v="NH3-N"/>
    <s v="mg/L"/>
    <n v="2013"/>
    <x v="0"/>
  </r>
  <r>
    <n v="2013001132"/>
    <s v="Metro Final Effluent"/>
    <d v="2013-01-27T00:00:00"/>
    <m/>
    <m/>
    <s v="0.315"/>
    <n v="0.315"/>
    <m/>
    <m/>
    <n v="125"/>
    <s v="NH3-N"/>
    <s v="mg/L"/>
    <n v="2013"/>
    <x v="0"/>
  </r>
  <r>
    <n v="2013001198"/>
    <s v="Metro Final Effluent"/>
    <d v="2013-01-28T00:00:00"/>
    <m/>
    <m/>
    <s v="0.333"/>
    <n v="0.33300000000000002"/>
    <m/>
    <m/>
    <n v="125"/>
    <s v="NH3-N"/>
    <s v="mg/L"/>
    <n v="2013"/>
    <x v="0"/>
  </r>
  <r>
    <n v="2013001287"/>
    <s v="Metro Final Effluent"/>
    <d v="2013-01-29T00:00:00"/>
    <m/>
    <m/>
    <s v="0.231"/>
    <n v="0.23100000000000001"/>
    <m/>
    <m/>
    <n v="125"/>
    <s v="NH3-N"/>
    <s v="mg/L"/>
    <n v="2013"/>
    <x v="0"/>
  </r>
  <r>
    <n v="2013001340"/>
    <s v="Metro Final Effluent"/>
    <d v="2013-01-30T00:00:00"/>
    <m/>
    <m/>
    <s v="0.161"/>
    <n v="0.161"/>
    <m/>
    <m/>
    <n v="125"/>
    <s v="NH3-N"/>
    <s v="mg/L"/>
    <n v="2013"/>
    <x v="0"/>
  </r>
  <r>
    <n v="2013001435"/>
    <s v="Metro Final Effluent"/>
    <d v="2013-01-31T00:00:00"/>
    <m/>
    <m/>
    <s v="0.0874"/>
    <n v="8.7400000000000005E-2"/>
    <m/>
    <m/>
    <n v="125"/>
    <s v="NH3-N"/>
    <s v="mg/L"/>
    <n v="2013"/>
    <x v="0"/>
  </r>
  <r>
    <n v="2013001483"/>
    <s v="Metro Final Effluent"/>
    <d v="2013-02-01T00:00:00"/>
    <m/>
    <m/>
    <s v="0.199"/>
    <n v="0.19900000000000001"/>
    <m/>
    <m/>
    <n v="125"/>
    <s v="NH3-N"/>
    <s v="mg/L"/>
    <n v="2013"/>
    <x v="1"/>
  </r>
  <r>
    <n v="2013001488"/>
    <s v="Metro Final Effluent"/>
    <d v="2013-02-02T00:00:00"/>
    <m/>
    <m/>
    <s v="0.282"/>
    <n v="0.28199999999999997"/>
    <m/>
    <m/>
    <n v="125"/>
    <s v="NH3-N"/>
    <s v="mg/L"/>
    <n v="2013"/>
    <x v="1"/>
  </r>
  <r>
    <n v="2013001493"/>
    <s v="Metro Final Effluent"/>
    <d v="2013-02-03T00:00:00"/>
    <m/>
    <m/>
    <s v="0.209"/>
    <n v="0.20899999999999999"/>
    <m/>
    <m/>
    <n v="125"/>
    <s v="NH3-N"/>
    <s v="mg/L"/>
    <n v="2013"/>
    <x v="1"/>
  </r>
  <r>
    <n v="2013001576"/>
    <s v="Metro Final Effluent"/>
    <d v="2013-02-04T00:00:00"/>
    <m/>
    <m/>
    <s v="0.136"/>
    <n v="0.13600000000000001"/>
    <m/>
    <m/>
    <n v="125"/>
    <s v="NH3-N"/>
    <s v="mg/L"/>
    <n v="2013"/>
    <x v="1"/>
  </r>
  <r>
    <n v="2013001662"/>
    <s v="Metro Final Effluent"/>
    <d v="2013-02-05T00:00:00"/>
    <m/>
    <m/>
    <s v="0.211"/>
    <n v="0.21099999999999999"/>
    <m/>
    <m/>
    <n v="125"/>
    <s v="NH3-N"/>
    <s v="mg/L"/>
    <n v="2013"/>
    <x v="1"/>
  </r>
  <r>
    <n v="2013001719"/>
    <s v="Metro Final Effluent"/>
    <d v="2013-02-06T00:00:00"/>
    <m/>
    <m/>
    <s v="0.127"/>
    <n v="0.127"/>
    <m/>
    <m/>
    <n v="125"/>
    <s v="NH3-N"/>
    <s v="mg/L"/>
    <n v="2013"/>
    <x v="1"/>
  </r>
  <r>
    <n v="2013001806"/>
    <s v="Metro Final Effluent"/>
    <d v="2013-02-07T00:00:00"/>
    <m/>
    <m/>
    <s v="0.247"/>
    <n v="0.247"/>
    <m/>
    <m/>
    <n v="125"/>
    <s v="NH3-N"/>
    <s v="mg/L"/>
    <n v="2013"/>
    <x v="1"/>
  </r>
  <r>
    <n v="2013001856"/>
    <s v="Metro Final Effluent"/>
    <d v="2013-02-08T00:00:00"/>
    <m/>
    <m/>
    <s v="0.167"/>
    <n v="0.16700000000000001"/>
    <m/>
    <m/>
    <n v="125"/>
    <s v="NH3-N"/>
    <s v="mg/L"/>
    <n v="2013"/>
    <x v="1"/>
  </r>
  <r>
    <n v="2013001861"/>
    <s v="Metro Final Effluent"/>
    <d v="2013-02-09T00:00:00"/>
    <m/>
    <m/>
    <s v="0.183"/>
    <n v="0.183"/>
    <m/>
    <m/>
    <n v="125"/>
    <s v="NH3-N"/>
    <s v="mg/L"/>
    <n v="2013"/>
    <x v="1"/>
  </r>
  <r>
    <n v="2013001866"/>
    <s v="Metro Final Effluent"/>
    <d v="2013-02-10T00:00:00"/>
    <m/>
    <m/>
    <s v="0.154"/>
    <n v="0.154"/>
    <m/>
    <m/>
    <n v="125"/>
    <s v="NH3-N"/>
    <s v="mg/L"/>
    <n v="2013"/>
    <x v="1"/>
  </r>
  <r>
    <n v="2013001942"/>
    <s v="Metro Final Effluent"/>
    <d v="2013-02-11T00:00:00"/>
    <m/>
    <m/>
    <s v="0.0902"/>
    <n v="9.0200000000000002E-2"/>
    <m/>
    <m/>
    <n v="125"/>
    <s v="NH3-N"/>
    <s v="mg/L"/>
    <n v="2013"/>
    <x v="1"/>
  </r>
  <r>
    <n v="2013002013"/>
    <s v="Metro Final Effluent"/>
    <d v="2013-02-12T00:00:00"/>
    <m/>
    <m/>
    <s v="0.0955"/>
    <n v="9.5500000000000002E-2"/>
    <m/>
    <m/>
    <n v="125"/>
    <s v="NH3-N"/>
    <s v="mg/L"/>
    <n v="2013"/>
    <x v="1"/>
  </r>
  <r>
    <n v="2013002071"/>
    <s v="Metro Final Effluent"/>
    <d v="2013-02-13T00:00:00"/>
    <m/>
    <m/>
    <s v="0.0720"/>
    <n v="7.1999999999999995E-2"/>
    <m/>
    <m/>
    <n v="125"/>
    <s v="NH3-N"/>
    <s v="mg/L"/>
    <n v="2013"/>
    <x v="1"/>
  </r>
  <r>
    <n v="2013002147"/>
    <s v="Metro Final Effluent"/>
    <d v="2013-02-14T00:00:00"/>
    <m/>
    <m/>
    <s v="0.0959"/>
    <n v="9.5899999999999999E-2"/>
    <m/>
    <m/>
    <n v="125"/>
    <s v="NH3-N"/>
    <s v="mg/L"/>
    <n v="2013"/>
    <x v="1"/>
  </r>
  <r>
    <n v="2013002228"/>
    <s v="Metro Final Effluent"/>
    <d v="2013-02-15T00:00:00"/>
    <m/>
    <m/>
    <s v="0.158"/>
    <n v="0.158"/>
    <m/>
    <m/>
    <n v="125"/>
    <s v="NH3-N"/>
    <s v="mg/L"/>
    <n v="2013"/>
    <x v="1"/>
  </r>
  <r>
    <n v="2013002233"/>
    <s v="Metro Final Effluent"/>
    <d v="2013-02-16T00:00:00"/>
    <m/>
    <m/>
    <s v="0.164"/>
    <n v="0.16400000000000001"/>
    <m/>
    <m/>
    <n v="125"/>
    <s v="NH3-N"/>
    <s v="mg/L"/>
    <n v="2013"/>
    <x v="1"/>
  </r>
  <r>
    <n v="2013002238"/>
    <s v="Metro Final Effluent"/>
    <d v="2013-02-17T00:00:00"/>
    <m/>
    <m/>
    <s v="0.215"/>
    <n v="0.215"/>
    <m/>
    <m/>
    <n v="125"/>
    <s v="NH3-N"/>
    <s v="mg/L"/>
    <n v="2013"/>
    <x v="1"/>
  </r>
  <r>
    <n v="2013002259"/>
    <s v="Metro Final Effluent"/>
    <d v="2013-02-18T00:00:00"/>
    <m/>
    <m/>
    <s v="0.172"/>
    <n v="0.17199999999999999"/>
    <m/>
    <m/>
    <n v="125"/>
    <s v="NH3-N"/>
    <s v="mg/L"/>
    <n v="2013"/>
    <x v="1"/>
  </r>
  <r>
    <n v="2013002304"/>
    <s v="Metro Final Effluent"/>
    <d v="2013-02-19T00:00:00"/>
    <m/>
    <m/>
    <s v="0.154"/>
    <n v="0.154"/>
    <m/>
    <m/>
    <n v="125"/>
    <s v="NH3-N"/>
    <s v="mg/L"/>
    <n v="2013"/>
    <x v="1"/>
  </r>
  <r>
    <n v="2013002370"/>
    <s v="Metro Final Effluent"/>
    <d v="2013-02-20T00:00:00"/>
    <m/>
    <m/>
    <s v="0.284"/>
    <n v="0.28399999999999997"/>
    <m/>
    <s v="NH3-N repreped on 2/28/13."/>
    <n v="125"/>
    <s v="NH3-N"/>
    <s v="mg/L"/>
    <n v="2013"/>
    <x v="1"/>
  </r>
  <r>
    <n v="2013002458"/>
    <s v="Metro Final Effluent"/>
    <d v="2013-02-21T00:00:00"/>
    <m/>
    <m/>
    <s v="0.233"/>
    <n v="0.23300000000000001"/>
    <m/>
    <m/>
    <n v="125"/>
    <s v="NH3-N"/>
    <s v="mg/L"/>
    <n v="2013"/>
    <x v="1"/>
  </r>
  <r>
    <n v="2013002511"/>
    <s v="Metro Final Effluent"/>
    <d v="2013-02-22T00:00:00"/>
    <m/>
    <m/>
    <s v="0.182"/>
    <n v="0.182"/>
    <m/>
    <m/>
    <n v="125"/>
    <s v="NH3-N"/>
    <s v="mg/L"/>
    <n v="2013"/>
    <x v="1"/>
  </r>
  <r>
    <n v="2013002516"/>
    <s v="Metro Final Effluent"/>
    <d v="2013-02-23T00:00:00"/>
    <m/>
    <m/>
    <s v="0.222"/>
    <n v="0.222"/>
    <m/>
    <m/>
    <n v="125"/>
    <s v="NH3-N"/>
    <s v="mg/L"/>
    <n v="2013"/>
    <x v="1"/>
  </r>
  <r>
    <n v="2013002521"/>
    <s v="Metro Final Effluent"/>
    <d v="2013-02-24T00:00:00"/>
    <m/>
    <m/>
    <s v="0.210"/>
    <n v="0.21"/>
    <m/>
    <m/>
    <n v="125"/>
    <s v="NH3-N"/>
    <s v="mg/L"/>
    <n v="2013"/>
    <x v="1"/>
  </r>
  <r>
    <n v="2013002583"/>
    <s v="Metro Final Effluent"/>
    <d v="2013-02-25T00:00:00"/>
    <m/>
    <m/>
    <s v="0.216"/>
    <n v="0.216"/>
    <m/>
    <m/>
    <n v="125"/>
    <s v="NH3-N"/>
    <s v="mg/L"/>
    <n v="2013"/>
    <x v="1"/>
  </r>
  <r>
    <n v="2013002697"/>
    <s v="Metro Final Effluent"/>
    <d v="2013-02-26T00:00:00"/>
    <m/>
    <m/>
    <s v="0.200"/>
    <n v="0.2"/>
    <m/>
    <m/>
    <n v="125"/>
    <s v="NH3-N"/>
    <s v="mg/L"/>
    <n v="2013"/>
    <x v="1"/>
  </r>
  <r>
    <n v="2013002746"/>
    <s v="Metro Final Effluent"/>
    <d v="2013-02-27T00:00:00"/>
    <m/>
    <m/>
    <s v="0.100"/>
    <n v="0.1"/>
    <m/>
    <m/>
    <n v="125"/>
    <s v="NH3-N"/>
    <s v="mg/L"/>
    <n v="2013"/>
    <x v="1"/>
  </r>
  <r>
    <n v="2013002836"/>
    <s v="Metro Final Effluent"/>
    <d v="2013-02-28T00:00:00"/>
    <m/>
    <m/>
    <s v="0.125"/>
    <n v="0.125"/>
    <m/>
    <m/>
    <n v="125"/>
    <s v="NH3-N"/>
    <s v="mg/L"/>
    <n v="2013"/>
    <x v="1"/>
  </r>
  <r>
    <n v="2013002921"/>
    <s v="Metro Final Effluent"/>
    <d v="2013-03-01T00:00:00"/>
    <m/>
    <m/>
    <s v="0.154"/>
    <n v="0.154"/>
    <m/>
    <m/>
    <n v="125"/>
    <s v="NH3-N"/>
    <s v="mg/L"/>
    <n v="2013"/>
    <x v="2"/>
  </r>
  <r>
    <n v="2013002926"/>
    <s v="Metro Final Effluent"/>
    <d v="2013-03-02T00:00:00"/>
    <m/>
    <m/>
    <s v="0.141"/>
    <n v="0.14099999999999999"/>
    <m/>
    <m/>
    <n v="125"/>
    <s v="NH3-N"/>
    <s v="mg/L"/>
    <n v="2013"/>
    <x v="2"/>
  </r>
  <r>
    <n v="2013002931"/>
    <s v="Metro Final Effluent"/>
    <d v="2013-03-03T00:00:00"/>
    <m/>
    <m/>
    <s v="0.169"/>
    <n v="0.16900000000000001"/>
    <m/>
    <m/>
    <n v="125"/>
    <s v="NH3-N"/>
    <s v="mg/L"/>
    <n v="2013"/>
    <x v="2"/>
  </r>
  <r>
    <n v="2013003022"/>
    <s v="Metro Final Effluent"/>
    <d v="2013-03-04T00:00:00"/>
    <m/>
    <m/>
    <s v="0.247"/>
    <n v="0.247"/>
    <m/>
    <m/>
    <n v="125"/>
    <s v="NH3-N"/>
    <s v="mg/L"/>
    <n v="2013"/>
    <x v="2"/>
  </r>
  <r>
    <n v="2013003131"/>
    <s v="Metro Final Effluent"/>
    <d v="2013-03-05T00:00:00"/>
    <m/>
    <m/>
    <s v="0.541"/>
    <n v="0.54100000000000004"/>
    <m/>
    <m/>
    <n v="125"/>
    <s v="NH3-N"/>
    <s v="mg/L"/>
    <n v="2013"/>
    <x v="2"/>
  </r>
  <r>
    <n v="2013003328"/>
    <s v="Metro Final Effluent"/>
    <d v="2013-03-07T00:00:00"/>
    <m/>
    <m/>
    <s v="NC"/>
    <m/>
    <m/>
    <s v="No sample collected due to construction."/>
    <n v="125"/>
    <s v="NH3-N"/>
    <s v="mg/L"/>
    <n v="2013"/>
    <x v="2"/>
  </r>
  <r>
    <n v="2013003406"/>
    <s v="Metro Final Effluent"/>
    <d v="2013-03-08T00:00:00"/>
    <m/>
    <m/>
    <s v="0.310"/>
    <n v="0.31"/>
    <m/>
    <m/>
    <n v="125"/>
    <s v="NH3-N"/>
    <s v="mg/L"/>
    <n v="2013"/>
    <x v="2"/>
  </r>
  <r>
    <n v="2013003411"/>
    <s v="Metro Final Effluent"/>
    <d v="2013-03-09T00:00:00"/>
    <m/>
    <m/>
    <s v="0.340"/>
    <n v="0.34"/>
    <m/>
    <m/>
    <n v="125"/>
    <s v="NH3-N"/>
    <s v="mg/L"/>
    <n v="2013"/>
    <x v="2"/>
  </r>
  <r>
    <n v="2013003416"/>
    <s v="Metro Final Effluent"/>
    <d v="2013-03-10T00:00:00"/>
    <m/>
    <m/>
    <s v="0.366"/>
    <n v="0.36599999999999999"/>
    <m/>
    <m/>
    <n v="125"/>
    <s v="NH3-N"/>
    <s v="mg/L"/>
    <n v="2013"/>
    <x v="2"/>
  </r>
  <r>
    <n v="2013003483"/>
    <s v="Metro Final Effluent"/>
    <d v="2013-03-11T00:00:00"/>
    <m/>
    <m/>
    <s v="0.458"/>
    <n v="0.45800000000000002"/>
    <m/>
    <m/>
    <n v="125"/>
    <s v="NH3-N"/>
    <s v="mg/L"/>
    <n v="2013"/>
    <x v="2"/>
  </r>
  <r>
    <n v="2013003540"/>
    <s v="Metro Final Effluent"/>
    <d v="2013-03-12T00:00:00"/>
    <m/>
    <m/>
    <s v="0.263"/>
    <n v="0.26300000000000001"/>
    <m/>
    <m/>
    <n v="125"/>
    <s v="NH3-N"/>
    <s v="mg/L"/>
    <n v="2013"/>
    <x v="2"/>
  </r>
  <r>
    <n v="2013003588"/>
    <s v="Metro Final Effluent"/>
    <d v="2013-03-13T00:00:00"/>
    <m/>
    <m/>
    <s v="0.323"/>
    <n v="0.32300000000000001"/>
    <m/>
    <m/>
    <n v="125"/>
    <s v="NH3-N"/>
    <s v="mg/L"/>
    <n v="2013"/>
    <x v="2"/>
  </r>
  <r>
    <n v="2013003660"/>
    <s v="Metro Final Effluent"/>
    <d v="2013-03-14T00:00:00"/>
    <m/>
    <m/>
    <s v="0.260"/>
    <n v="0.26"/>
    <m/>
    <m/>
    <n v="125"/>
    <s v="NH3-N"/>
    <s v="mg/L"/>
    <n v="2013"/>
    <x v="2"/>
  </r>
  <r>
    <n v="2013003743"/>
    <s v="Metro Final Effluent"/>
    <d v="2013-03-15T00:00:00"/>
    <m/>
    <m/>
    <s v="0.177"/>
    <n v="0.17699999999999999"/>
    <m/>
    <m/>
    <n v="125"/>
    <s v="NH3-N"/>
    <s v="mg/L"/>
    <n v="2013"/>
    <x v="2"/>
  </r>
  <r>
    <n v="2013003748"/>
    <s v="Metro Final Effluent"/>
    <d v="2013-03-16T00:00:00"/>
    <m/>
    <m/>
    <s v="0.256"/>
    <n v="0.25600000000000001"/>
    <m/>
    <m/>
    <n v="125"/>
    <s v="NH3-N"/>
    <s v="mg/L"/>
    <n v="2013"/>
    <x v="2"/>
  </r>
  <r>
    <n v="2013003753"/>
    <s v="Metro Final Effluent"/>
    <d v="2013-03-17T00:00:00"/>
    <m/>
    <m/>
    <s v="0.259"/>
    <n v="0.25900000000000001"/>
    <m/>
    <m/>
    <n v="125"/>
    <s v="NH3-N"/>
    <s v="mg/L"/>
    <n v="2013"/>
    <x v="2"/>
  </r>
  <r>
    <n v="2013003835"/>
    <s v="Metro Final Effluent"/>
    <d v="2013-03-18T00:00:00"/>
    <m/>
    <m/>
    <s v="0.362"/>
    <n v="0.36199999999999999"/>
    <m/>
    <m/>
    <n v="125"/>
    <s v="NH3-N"/>
    <s v="mg/L"/>
    <n v="2013"/>
    <x v="2"/>
  </r>
  <r>
    <n v="2013003898"/>
    <s v="Metro Final Effluent"/>
    <d v="2013-03-19T00:00:00"/>
    <m/>
    <m/>
    <s v="0.325"/>
    <n v="0.32500000000000001"/>
    <m/>
    <m/>
    <n v="125"/>
    <s v="NH3-N"/>
    <s v="mg/L"/>
    <n v="2013"/>
    <x v="2"/>
  </r>
  <r>
    <n v="2013003953"/>
    <s v="Metro Final Effluent"/>
    <d v="2013-03-20T00:00:00"/>
    <m/>
    <m/>
    <s v="0.287"/>
    <n v="0.28699999999999998"/>
    <m/>
    <m/>
    <n v="125"/>
    <s v="NH3-N"/>
    <s v="mg/L"/>
    <n v="2013"/>
    <x v="2"/>
  </r>
  <r>
    <n v="2013004024"/>
    <s v="Metro Final Effluent"/>
    <d v="2013-03-21T00:00:00"/>
    <m/>
    <m/>
    <s v="0.340"/>
    <n v="0.34"/>
    <m/>
    <m/>
    <n v="125"/>
    <s v="NH3-N"/>
    <s v="mg/L"/>
    <n v="2013"/>
    <x v="2"/>
  </r>
  <r>
    <n v="2013004136"/>
    <s v="Metro Final Effluent"/>
    <d v="2013-03-22T00:00:00"/>
    <m/>
    <m/>
    <s v="0.645"/>
    <n v="0.64500000000000002"/>
    <m/>
    <m/>
    <n v="125"/>
    <s v="NH3-N"/>
    <s v="mg/L"/>
    <n v="2013"/>
    <x v="2"/>
  </r>
  <r>
    <n v="2013004141"/>
    <s v="Metro Final Effluent"/>
    <d v="2013-03-23T00:00:00"/>
    <m/>
    <m/>
    <s v="0.668"/>
    <n v="0.66800000000000004"/>
    <m/>
    <m/>
    <n v="125"/>
    <s v="NH3-N"/>
    <s v="mg/L"/>
    <n v="2013"/>
    <x v="2"/>
  </r>
  <r>
    <n v="2013004146"/>
    <s v="Metro Final Effluent"/>
    <d v="2013-03-24T00:00:00"/>
    <m/>
    <m/>
    <s v="0.486"/>
    <n v="0.48599999999999999"/>
    <m/>
    <m/>
    <n v="125"/>
    <s v="NH3-N"/>
    <s v="mg/L"/>
    <n v="2013"/>
    <x v="2"/>
  </r>
  <r>
    <n v="2013004223"/>
    <s v="Metro Final Effluent"/>
    <d v="2013-03-25T00:00:00"/>
    <m/>
    <m/>
    <s v="0.910"/>
    <n v="0.91"/>
    <m/>
    <m/>
    <n v="125"/>
    <s v="NH3-N"/>
    <s v="mg/L"/>
    <n v="2013"/>
    <x v="2"/>
  </r>
  <r>
    <n v="2013004309"/>
    <s v="Metro Final Effluent"/>
    <d v="2013-03-26T00:00:00"/>
    <m/>
    <m/>
    <s v="0.638"/>
    <n v="0.63800000000000001"/>
    <m/>
    <m/>
    <n v="125"/>
    <s v="NH3-N"/>
    <s v="mg/L"/>
    <n v="2013"/>
    <x v="2"/>
  </r>
  <r>
    <n v="2013004363"/>
    <s v="Metro Final Effluent"/>
    <d v="2013-03-27T00:00:00"/>
    <m/>
    <m/>
    <s v="0.550"/>
    <n v="0.55000000000000004"/>
    <m/>
    <m/>
    <n v="125"/>
    <s v="NH3-N"/>
    <s v="mg/L"/>
    <n v="2013"/>
    <x v="2"/>
  </r>
  <r>
    <n v="2013004422"/>
    <s v="Metro Final Effluent"/>
    <d v="2013-03-28T00:00:00"/>
    <m/>
    <m/>
    <s v="0.404"/>
    <n v="0.40400000000000003"/>
    <m/>
    <m/>
    <n v="125"/>
    <s v="NH3-N"/>
    <s v="mg/L"/>
    <n v="2013"/>
    <x v="2"/>
  </r>
  <r>
    <n v="2013004472"/>
    <s v="Metro Final Effluent"/>
    <d v="2013-03-29T00:00:00"/>
    <m/>
    <m/>
    <s v="0.210"/>
    <n v="0.21"/>
    <m/>
    <m/>
    <n v="125"/>
    <s v="NH3-N"/>
    <s v="mg/L"/>
    <n v="2013"/>
    <x v="2"/>
  </r>
  <r>
    <n v="2013004477"/>
    <s v="Metro Final Effluent"/>
    <d v="2013-03-30T00:00:00"/>
    <m/>
    <m/>
    <s v="0.212"/>
    <n v="0.21199999999999999"/>
    <m/>
    <m/>
    <n v="125"/>
    <s v="NH3-N"/>
    <s v="mg/L"/>
    <n v="2013"/>
    <x v="2"/>
  </r>
  <r>
    <n v="2013004482"/>
    <s v="Metro Final Effluent"/>
    <d v="2013-03-31T00:00:00"/>
    <m/>
    <m/>
    <s v="0.269"/>
    <n v="0.26900000000000002"/>
    <m/>
    <m/>
    <n v="125"/>
    <s v="NH3-N"/>
    <s v="mg/L"/>
    <n v="2013"/>
    <x v="2"/>
  </r>
  <r>
    <n v="2013004552"/>
    <s v="Metro Final Effluent"/>
    <d v="2013-04-01T00:00:00"/>
    <m/>
    <m/>
    <s v="0.224"/>
    <n v="0.224"/>
    <m/>
    <m/>
    <n v="125"/>
    <s v="NH3-N"/>
    <s v="mg/L"/>
    <n v="2013"/>
    <x v="3"/>
  </r>
  <r>
    <n v="2013004653"/>
    <s v="Metro Final Effluent"/>
    <d v="2013-04-02T00:00:00"/>
    <m/>
    <m/>
    <s v="0.403"/>
    <n v="0.40300000000000002"/>
    <m/>
    <m/>
    <n v="125"/>
    <s v="NH3-N"/>
    <s v="mg/L"/>
    <n v="2013"/>
    <x v="3"/>
  </r>
  <r>
    <n v="2013004740"/>
    <s v="Metro Final Effluent"/>
    <d v="2013-04-03T00:00:00"/>
    <m/>
    <m/>
    <s v="0.383"/>
    <n v="0.38300000000000001"/>
    <m/>
    <m/>
    <n v="125"/>
    <s v="NH3-N"/>
    <s v="mg/L"/>
    <n v="2013"/>
    <x v="3"/>
  </r>
  <r>
    <n v="2013004823"/>
    <s v="Metro Final Effluent"/>
    <d v="2013-04-04T00:00:00"/>
    <m/>
    <m/>
    <s v="0.253"/>
    <n v="0.253"/>
    <m/>
    <m/>
    <n v="125"/>
    <s v="NH3-N"/>
    <s v="mg/L"/>
    <n v="2013"/>
    <x v="3"/>
  </r>
  <r>
    <n v="2013004915"/>
    <s v="Metro Final Effluent"/>
    <d v="2013-04-05T00:00:00"/>
    <m/>
    <m/>
    <s v="0.224"/>
    <n v="0.224"/>
    <m/>
    <m/>
    <n v="125"/>
    <s v="NH3-N"/>
    <s v="mg/L"/>
    <n v="2013"/>
    <x v="3"/>
  </r>
  <r>
    <n v="2013004920"/>
    <s v="Metro Final Effluent"/>
    <d v="2013-04-06T00:00:00"/>
    <m/>
    <m/>
    <s v="0.256"/>
    <n v="0.25600000000000001"/>
    <m/>
    <m/>
    <n v="125"/>
    <s v="NH3-N"/>
    <s v="mg/L"/>
    <n v="2013"/>
    <x v="3"/>
  </r>
  <r>
    <n v="2013004925"/>
    <s v="Metro Final Effluent"/>
    <d v="2013-04-07T00:00:00"/>
    <m/>
    <m/>
    <s v="0.248"/>
    <n v="0.248"/>
    <m/>
    <m/>
    <n v="125"/>
    <s v="NH3-N"/>
    <s v="mg/L"/>
    <n v="2013"/>
    <x v="3"/>
  </r>
  <r>
    <n v="2013005032"/>
    <s v="Metro Final Effluent"/>
    <d v="2013-04-08T00:00:00"/>
    <m/>
    <m/>
    <s v="0.495"/>
    <n v="0.495"/>
    <m/>
    <s v="Priority Pollutants"/>
    <n v="125"/>
    <s v="NH3-N"/>
    <s v="mg/L"/>
    <n v="2013"/>
    <x v="3"/>
  </r>
  <r>
    <n v="2013005104"/>
    <s v="Metro Final Effluent"/>
    <d v="2013-04-09T00:00:00"/>
    <m/>
    <m/>
    <s v="0.685"/>
    <n v="0.68500000000000005"/>
    <m/>
    <m/>
    <n v="125"/>
    <s v="NH3-N"/>
    <s v="mg/L"/>
    <n v="2013"/>
    <x v="3"/>
  </r>
  <r>
    <n v="2013005167"/>
    <s v="Metro Final Effluent"/>
    <d v="2013-04-10T00:00:00"/>
    <m/>
    <m/>
    <s v="0.159"/>
    <n v="0.159"/>
    <m/>
    <m/>
    <n v="125"/>
    <s v="NH3-N"/>
    <s v="mg/L"/>
    <n v="2013"/>
    <x v="3"/>
  </r>
  <r>
    <n v="2013005248"/>
    <s v="Metro Final Effluent"/>
    <d v="2013-04-11T00:00:00"/>
    <m/>
    <m/>
    <s v="0.242"/>
    <n v="0.24199999999999999"/>
    <m/>
    <m/>
    <n v="125"/>
    <s v="NH3-N"/>
    <s v="mg/L"/>
    <n v="2013"/>
    <x v="3"/>
  </r>
  <r>
    <n v="2013005312"/>
    <s v="Metro Final Effluent"/>
    <d v="2013-04-12T00:00:00"/>
    <m/>
    <m/>
    <s v="0.131"/>
    <n v="0.13100000000000001"/>
    <m/>
    <m/>
    <n v="125"/>
    <s v="NH3-N"/>
    <s v="mg/L"/>
    <n v="2013"/>
    <x v="3"/>
  </r>
  <r>
    <n v="2013005318"/>
    <s v="Metro Final Effluent"/>
    <d v="2013-04-13T00:00:00"/>
    <m/>
    <m/>
    <s v="0.184"/>
    <n v="0.184"/>
    <m/>
    <m/>
    <n v="125"/>
    <s v="NH3-N"/>
    <s v="mg/L"/>
    <n v="2013"/>
    <x v="3"/>
  </r>
  <r>
    <n v="2013005324"/>
    <s v="Metro Final Effluent"/>
    <d v="2013-04-14T00:00:00"/>
    <m/>
    <m/>
    <s v="0.182"/>
    <n v="0.182"/>
    <m/>
    <m/>
    <n v="125"/>
    <s v="NH3-N"/>
    <s v="mg/L"/>
    <n v="2013"/>
    <x v="3"/>
  </r>
  <r>
    <n v="2013005386"/>
    <s v="Metro Final Effluent"/>
    <d v="2013-04-15T00:00:00"/>
    <m/>
    <m/>
    <s v="0.223"/>
    <n v="0.223"/>
    <m/>
    <m/>
    <n v="125"/>
    <s v="NH3-N"/>
    <s v="mg/L"/>
    <n v="2013"/>
    <x v="3"/>
  </r>
  <r>
    <n v="2013005503"/>
    <s v="Metro Final Effluent"/>
    <d v="2013-04-16T00:00:00"/>
    <m/>
    <m/>
    <s v="0.232"/>
    <n v="0.23200000000000001"/>
    <m/>
    <m/>
    <n v="125"/>
    <s v="NH3-N"/>
    <s v="mg/L"/>
    <n v="2013"/>
    <x v="3"/>
  </r>
  <r>
    <n v="2013005575"/>
    <s v="Metro Final Effluent"/>
    <d v="2013-04-17T00:00:00"/>
    <m/>
    <m/>
    <s v="0.306"/>
    <n v="0.30599999999999999"/>
    <m/>
    <m/>
    <n v="125"/>
    <s v="NH3-N"/>
    <s v="mg/L"/>
    <n v="2013"/>
    <x v="3"/>
  </r>
  <r>
    <n v="2013005658"/>
    <s v="Metro Final Effluent"/>
    <d v="2013-04-18T00:00:00"/>
    <m/>
    <m/>
    <s v="0.293"/>
    <n v="0.29299999999999998"/>
    <m/>
    <m/>
    <n v="125"/>
    <s v="NH3-N"/>
    <s v="mg/L"/>
    <n v="2013"/>
    <x v="3"/>
  </r>
  <r>
    <n v="2013005713"/>
    <s v="Metro Final Effluent"/>
    <d v="2013-04-19T00:00:00"/>
    <m/>
    <m/>
    <s v="0.201"/>
    <n v="0.20100000000000001"/>
    <m/>
    <m/>
    <n v="125"/>
    <s v="NH3-N"/>
    <s v="mg/L"/>
    <n v="2013"/>
    <x v="3"/>
  </r>
  <r>
    <n v="2013005719"/>
    <s v="Metro Final Effluent"/>
    <d v="2013-04-20T00:00:00"/>
    <m/>
    <m/>
    <s v="0.245"/>
    <n v="0.245"/>
    <m/>
    <m/>
    <n v="125"/>
    <s v="NH3-N"/>
    <s v="mg/L"/>
    <n v="2013"/>
    <x v="3"/>
  </r>
  <r>
    <n v="2013005725"/>
    <s v="Metro Final Effluent"/>
    <d v="2013-04-21T00:00:00"/>
    <m/>
    <m/>
    <s v="0.222"/>
    <n v="0.222"/>
    <m/>
    <m/>
    <n v="125"/>
    <s v="NH3-N"/>
    <s v="mg/L"/>
    <n v="2013"/>
    <x v="3"/>
  </r>
  <r>
    <n v="2013005808"/>
    <s v="Metro Final Effluent"/>
    <d v="2013-04-22T00:00:00"/>
    <m/>
    <m/>
    <s v="0.263"/>
    <n v="0.26300000000000001"/>
    <m/>
    <m/>
    <n v="125"/>
    <s v="NH3-N"/>
    <s v="mg/L"/>
    <n v="2013"/>
    <x v="3"/>
  </r>
  <r>
    <n v="2013005887"/>
    <s v="Metro Final Effluent"/>
    <d v="2013-04-23T00:00:00"/>
    <m/>
    <m/>
    <s v="0.230"/>
    <n v="0.23"/>
    <m/>
    <m/>
    <n v="125"/>
    <s v="NH3-N"/>
    <s v="mg/L"/>
    <n v="2013"/>
    <x v="3"/>
  </r>
  <r>
    <n v="2013005936"/>
    <s v="Metro Final Effluent"/>
    <d v="2013-04-24T00:00:00"/>
    <m/>
    <m/>
    <s v="0.268"/>
    <n v="0.26800000000000002"/>
    <m/>
    <s v="NH3-N reprepped 5/1."/>
    <n v="125"/>
    <s v="NH3-N"/>
    <s v="mg/L"/>
    <n v="2013"/>
    <x v="3"/>
  </r>
  <r>
    <n v="2013006033"/>
    <s v="Metro Final Effluent"/>
    <d v="2013-04-25T00:00:00"/>
    <m/>
    <m/>
    <s v="0.270"/>
    <n v="0.27"/>
    <m/>
    <m/>
    <n v="125"/>
    <s v="NH3-N"/>
    <s v="mg/L"/>
    <n v="2013"/>
    <x v="3"/>
  </r>
  <r>
    <n v="2013006102"/>
    <s v="Metro Final Effluent"/>
    <d v="2013-04-26T00:00:00"/>
    <m/>
    <m/>
    <s v="0.347"/>
    <n v="0.34699999999999998"/>
    <m/>
    <m/>
    <n v="125"/>
    <s v="NH3-N"/>
    <s v="mg/L"/>
    <n v="2013"/>
    <x v="3"/>
  </r>
  <r>
    <n v="2013006108"/>
    <s v="Metro Final Effluent"/>
    <d v="2013-04-27T00:00:00"/>
    <m/>
    <m/>
    <s v="0.446"/>
    <n v="0.44600000000000001"/>
    <m/>
    <m/>
    <n v="125"/>
    <s v="NH3-N"/>
    <s v="mg/L"/>
    <n v="2013"/>
    <x v="3"/>
  </r>
  <r>
    <n v="2013006114"/>
    <s v="Metro Final Effluent"/>
    <d v="2013-04-28T00:00:00"/>
    <m/>
    <m/>
    <s v="0.336"/>
    <n v="0.33600000000000002"/>
    <m/>
    <m/>
    <n v="125"/>
    <s v="NH3-N"/>
    <s v="mg/L"/>
    <n v="2013"/>
    <x v="3"/>
  </r>
  <r>
    <n v="2013006209"/>
    <s v="Metro Final Effluent"/>
    <d v="2013-04-29T00:00:00"/>
    <m/>
    <m/>
    <s v="0.265"/>
    <n v="0.26500000000000001"/>
    <m/>
    <m/>
    <n v="125"/>
    <s v="NH3-N"/>
    <s v="mg/L"/>
    <n v="2013"/>
    <x v="3"/>
  </r>
  <r>
    <n v="2013006268"/>
    <s v="Metro Final Effluent"/>
    <d v="2013-04-30T00:00:00"/>
    <m/>
    <m/>
    <s v="0.391"/>
    <n v="0.39100000000000001"/>
    <m/>
    <m/>
    <n v="125"/>
    <s v="NH3-N"/>
    <s v="mg/L"/>
    <n v="2013"/>
    <x v="3"/>
  </r>
  <r>
    <n v="2013006319"/>
    <s v="Metro Final Effluent"/>
    <d v="2013-05-01T00:00:00"/>
    <m/>
    <m/>
    <s v="0.306"/>
    <n v="0.30599999999999999"/>
    <m/>
    <m/>
    <n v="125"/>
    <s v="NH3-N"/>
    <s v="mg/L"/>
    <n v="2013"/>
    <x v="4"/>
  </r>
  <r>
    <n v="2013006396"/>
    <s v="Metro Final Effluent"/>
    <d v="2013-05-02T00:00:00"/>
    <m/>
    <m/>
    <s v="0.249"/>
    <n v="0.249"/>
    <m/>
    <m/>
    <n v="125"/>
    <s v="NH3-N"/>
    <s v="mg/L"/>
    <n v="2013"/>
    <x v="4"/>
  </r>
  <r>
    <n v="2013006470"/>
    <s v="Metro Final Effluent"/>
    <d v="2013-05-03T00:00:00"/>
    <m/>
    <m/>
    <s v="0.209"/>
    <n v="0.20899999999999999"/>
    <m/>
    <m/>
    <n v="125"/>
    <s v="NH3-N"/>
    <s v="mg/L"/>
    <n v="2013"/>
    <x v="4"/>
  </r>
  <r>
    <n v="2013006476"/>
    <s v="Metro Final Effluent"/>
    <d v="2013-05-04T00:00:00"/>
    <m/>
    <m/>
    <s v="0.237"/>
    <n v="0.23699999999999999"/>
    <m/>
    <m/>
    <n v="125"/>
    <s v="NH3-N"/>
    <s v="mg/L"/>
    <n v="2013"/>
    <x v="4"/>
  </r>
  <r>
    <n v="2013006482"/>
    <s v="Metro Final Effluent"/>
    <d v="2013-05-05T00:00:00"/>
    <m/>
    <m/>
    <s v="0.205"/>
    <n v="0.20500000000000002"/>
    <m/>
    <m/>
    <n v="125"/>
    <s v="NH3-N"/>
    <s v="mg/L"/>
    <n v="2013"/>
    <x v="4"/>
  </r>
  <r>
    <n v="2013006599"/>
    <s v="Metro Final Effluent"/>
    <d v="2013-05-06T00:00:00"/>
    <m/>
    <m/>
    <s v="0.286"/>
    <n v="0.28599999999999998"/>
    <m/>
    <m/>
    <n v="125"/>
    <s v="NH3-N"/>
    <s v="mg/L"/>
    <n v="2013"/>
    <x v="4"/>
  </r>
  <r>
    <n v="2013006697"/>
    <s v="Metro Final Effluent"/>
    <d v="2013-05-07T00:00:00"/>
    <m/>
    <m/>
    <s v="0.261"/>
    <n v="0.26100000000000001"/>
    <m/>
    <m/>
    <n v="125"/>
    <s v="NH3-N"/>
    <s v="mg/L"/>
    <n v="2013"/>
    <x v="4"/>
  </r>
  <r>
    <n v="2013006743"/>
    <s v="Metro Final Effluent"/>
    <d v="2013-05-08T00:00:00"/>
    <m/>
    <m/>
    <s v="0.246"/>
    <n v="0.246"/>
    <m/>
    <m/>
    <n v="125"/>
    <s v="NH3-N"/>
    <s v="mg/L"/>
    <n v="2013"/>
    <x v="4"/>
  </r>
  <r>
    <n v="2013006836"/>
    <s v="Metro Final Effluent"/>
    <d v="2013-05-09T00:00:00"/>
    <m/>
    <m/>
    <s v="0.352"/>
    <n v="0.35199999999999998"/>
    <m/>
    <m/>
    <n v="125"/>
    <s v="NH3-N"/>
    <s v="mg/L"/>
    <n v="2013"/>
    <x v="4"/>
  </r>
  <r>
    <n v="2013006891"/>
    <s v="Metro Final Effluent"/>
    <d v="2013-05-10T00:00:00"/>
    <m/>
    <m/>
    <s v="0.687"/>
    <n v="0.68700000000000006"/>
    <m/>
    <m/>
    <n v="125"/>
    <s v="NH3-N"/>
    <s v="mg/L"/>
    <n v="2013"/>
    <x v="4"/>
  </r>
  <r>
    <n v="2013006897"/>
    <s v="Metro Final Effluent"/>
    <d v="2013-05-11T00:00:00"/>
    <m/>
    <m/>
    <s v="0.297"/>
    <n v="0.29699999999999999"/>
    <m/>
    <m/>
    <n v="125"/>
    <s v="NH3-N"/>
    <s v="mg/L"/>
    <n v="2013"/>
    <x v="4"/>
  </r>
  <r>
    <n v="2013006903"/>
    <s v="Metro Final Effluent"/>
    <d v="2013-05-12T00:00:00"/>
    <m/>
    <m/>
    <s v="0.291"/>
    <n v="0.29099999999999998"/>
    <m/>
    <m/>
    <n v="125"/>
    <s v="NH3-N"/>
    <s v="mg/L"/>
    <n v="2013"/>
    <x v="4"/>
  </r>
  <r>
    <n v="2013006976"/>
    <s v="Metro Final Effluent"/>
    <d v="2013-05-13T00:00:00"/>
    <m/>
    <m/>
    <s v="0.334"/>
    <n v="0.33400000000000002"/>
    <m/>
    <m/>
    <n v="125"/>
    <s v="NH3-N"/>
    <s v="mg/L"/>
    <n v="2013"/>
    <x v="4"/>
  </r>
  <r>
    <n v="2013007050"/>
    <s v="Metro Final Effluent"/>
    <d v="2013-05-14T00:00:00"/>
    <m/>
    <m/>
    <s v="0.318"/>
    <n v="0.318"/>
    <m/>
    <m/>
    <n v="125"/>
    <s v="NH3-N"/>
    <s v="mg/L"/>
    <n v="2013"/>
    <x v="4"/>
  </r>
  <r>
    <n v="2013007135"/>
    <s v="Metro Final Effluent"/>
    <d v="2013-05-15T00:00:00"/>
    <m/>
    <m/>
    <s v="0.327"/>
    <n v="0.32700000000000001"/>
    <m/>
    <m/>
    <n v="125"/>
    <s v="NH3-N"/>
    <s v="mg/L"/>
    <n v="2013"/>
    <x v="4"/>
  </r>
  <r>
    <n v="2013007223"/>
    <s v="Metro Final Effluent"/>
    <d v="2013-05-16T00:00:00"/>
    <m/>
    <m/>
    <s v="0.339"/>
    <n v="0.33900000000000002"/>
    <m/>
    <m/>
    <n v="125"/>
    <s v="NH3-N"/>
    <s v="mg/L"/>
    <n v="2013"/>
    <x v="4"/>
  </r>
  <r>
    <n v="2013007296"/>
    <s v="Metro Final Effluent"/>
    <d v="2013-05-17T00:00:00"/>
    <m/>
    <m/>
    <s v="0.310"/>
    <n v="0.31"/>
    <m/>
    <m/>
    <n v="125"/>
    <s v="NH3-N"/>
    <s v="mg/L"/>
    <n v="2013"/>
    <x v="4"/>
  </r>
  <r>
    <n v="2013007302"/>
    <s v="Metro Final Effluent"/>
    <d v="2013-05-18T00:00:00"/>
    <m/>
    <m/>
    <s v="0.368"/>
    <n v="0.36799999999999999"/>
    <m/>
    <m/>
    <n v="125"/>
    <s v="NH3-N"/>
    <s v="mg/L"/>
    <n v="2013"/>
    <x v="4"/>
  </r>
  <r>
    <n v="2013007308"/>
    <s v="Metro Final Effluent"/>
    <d v="2013-05-19T00:00:00"/>
    <m/>
    <m/>
    <s v="0.320"/>
    <n v="0.32"/>
    <m/>
    <m/>
    <n v="125"/>
    <s v="NH3-N"/>
    <s v="mg/L"/>
    <n v="2013"/>
    <x v="4"/>
  </r>
  <r>
    <n v="2013007392"/>
    <s v="Metro Final Effluent"/>
    <d v="2013-05-20T00:00:00"/>
    <m/>
    <m/>
    <s v="0.424"/>
    <n v="0.42399999999999999"/>
    <m/>
    <m/>
    <n v="125"/>
    <s v="NH3-N"/>
    <s v="mg/L"/>
    <n v="2013"/>
    <x v="4"/>
  </r>
  <r>
    <n v="2013007453"/>
    <s v="Metro Final Effluent"/>
    <d v="2013-05-21T00:00:00"/>
    <m/>
    <m/>
    <s v="0.544"/>
    <n v="0.54400000000000004"/>
    <m/>
    <m/>
    <n v="125"/>
    <s v="NH3-N"/>
    <s v="mg/L"/>
    <n v="2013"/>
    <x v="4"/>
  </r>
  <r>
    <n v="2013007504"/>
    <s v="Metro Final Effluent"/>
    <d v="2013-05-22T00:00:00"/>
    <m/>
    <m/>
    <s v="0.340"/>
    <n v="0.34"/>
    <m/>
    <m/>
    <n v="125"/>
    <s v="NH3-N"/>
    <s v="mg/L"/>
    <n v="2013"/>
    <x v="4"/>
  </r>
  <r>
    <n v="2013007573"/>
    <s v="Metro Final Effluent"/>
    <d v="2013-05-23T00:00:00"/>
    <m/>
    <m/>
    <s v="0.366"/>
    <n v="0.36599999999999999"/>
    <m/>
    <m/>
    <n v="125"/>
    <s v="NH3-N"/>
    <s v="mg/L"/>
    <n v="2013"/>
    <x v="4"/>
  </r>
  <r>
    <n v="2013007642"/>
    <s v="Metro Final Effluent"/>
    <d v="2013-05-24T00:00:00"/>
    <m/>
    <m/>
    <s v="0.161"/>
    <n v="0.161"/>
    <m/>
    <m/>
    <n v="125"/>
    <s v="NH3-N"/>
    <s v="mg/L"/>
    <n v="2013"/>
    <x v="4"/>
  </r>
  <r>
    <n v="2013007648"/>
    <s v="Metro Final Effluent"/>
    <d v="2013-05-25T00:00:00"/>
    <m/>
    <m/>
    <s v="0.354"/>
    <n v="0.35399999999999998"/>
    <m/>
    <m/>
    <n v="125"/>
    <s v="NH3-N"/>
    <s v="mg/L"/>
    <n v="2013"/>
    <x v="4"/>
  </r>
  <r>
    <n v="2013007654"/>
    <s v="Metro Final Effluent"/>
    <d v="2013-05-26T00:00:00"/>
    <m/>
    <m/>
    <s v="0.382"/>
    <n v="0.38200000000000001"/>
    <m/>
    <m/>
    <n v="125"/>
    <s v="NH3-N"/>
    <s v="mg/L"/>
    <n v="2013"/>
    <x v="4"/>
  </r>
  <r>
    <n v="2013007684"/>
    <s v="Metro Final Effluent"/>
    <d v="2013-05-27T00:00:00"/>
    <m/>
    <m/>
    <s v="0.402"/>
    <n v="0.40200000000000002"/>
    <m/>
    <m/>
    <n v="125"/>
    <s v="NH3-N"/>
    <s v="mg/L"/>
    <n v="2013"/>
    <x v="4"/>
  </r>
  <r>
    <n v="2013007742"/>
    <s v="Metro Final Effluent"/>
    <d v="2013-05-28T00:00:00"/>
    <m/>
    <m/>
    <s v="0.547"/>
    <n v="0.54700000000000004"/>
    <m/>
    <m/>
    <n v="125"/>
    <s v="NH3-N"/>
    <s v="mg/L"/>
    <n v="2013"/>
    <x v="4"/>
  </r>
  <r>
    <n v="2013007819"/>
    <s v="Metro Final Effluent"/>
    <d v="2013-05-29T00:00:00"/>
    <m/>
    <m/>
    <s v="0.0987"/>
    <n v="9.8699999999999996E-2"/>
    <m/>
    <m/>
    <n v="125"/>
    <s v="NH3-N"/>
    <s v="mg/L"/>
    <n v="2013"/>
    <x v="4"/>
  </r>
  <r>
    <n v="2013007888"/>
    <s v="Metro Final Effluent"/>
    <d v="2013-05-30T00:00:00"/>
    <m/>
    <m/>
    <s v="0.184"/>
    <n v="0.184"/>
    <m/>
    <m/>
    <n v="125"/>
    <s v="NH3-N"/>
    <s v="mg/L"/>
    <n v="2013"/>
    <x v="4"/>
  </r>
  <r>
    <n v="2013007963"/>
    <s v="Metro Final Effluent"/>
    <d v="2013-05-31T00:00:00"/>
    <m/>
    <m/>
    <s v="0.435"/>
    <n v="0.435"/>
    <m/>
    <m/>
    <n v="125"/>
    <s v="NH3-N"/>
    <s v="mg/L"/>
    <n v="2013"/>
    <x v="4"/>
  </r>
  <r>
    <n v="2013007969"/>
    <s v="Metro Final Effluent"/>
    <d v="2013-06-01T00:00:00"/>
    <m/>
    <m/>
    <s v="0.405"/>
    <n v="0.40500000000000003"/>
    <m/>
    <m/>
    <n v="125"/>
    <s v="NH3-N"/>
    <s v="mg/L"/>
    <n v="2013"/>
    <x v="5"/>
  </r>
  <r>
    <n v="2013007975"/>
    <s v="Metro Final Effluent"/>
    <d v="2013-06-02T00:00:00"/>
    <m/>
    <m/>
    <s v="0.300"/>
    <n v="0.3"/>
    <m/>
    <m/>
    <n v="125"/>
    <s v="NH3-N"/>
    <s v="mg/L"/>
    <n v="2013"/>
    <x v="5"/>
  </r>
  <r>
    <n v="2013008079"/>
    <s v="Metro Final Effluent"/>
    <d v="2013-06-03T00:00:00"/>
    <m/>
    <m/>
    <s v="0.437"/>
    <n v="0.437"/>
    <m/>
    <m/>
    <n v="125"/>
    <s v="NH3-N"/>
    <s v="mg/L"/>
    <n v="2013"/>
    <x v="5"/>
  </r>
  <r>
    <n v="2013008202"/>
    <s v="Metro Final Effluent"/>
    <d v="2013-06-04T00:00:00"/>
    <m/>
    <m/>
    <s v="0.531"/>
    <n v="0.53100000000000003"/>
    <m/>
    <m/>
    <n v="125"/>
    <s v="NH3-N"/>
    <s v="mg/L"/>
    <n v="2013"/>
    <x v="5"/>
  </r>
  <r>
    <n v="2013008258"/>
    <s v="Metro Final Effluent"/>
    <d v="2013-06-05T00:00:00"/>
    <m/>
    <m/>
    <s v="0.473"/>
    <n v="0.47299999999999998"/>
    <m/>
    <m/>
    <n v="125"/>
    <s v="NH3-N"/>
    <s v="mg/L"/>
    <n v="2013"/>
    <x v="5"/>
  </r>
  <r>
    <n v="2013008350"/>
    <s v="Metro Final Effluent"/>
    <d v="2013-06-06T00:00:00"/>
    <m/>
    <m/>
    <s v="0.215"/>
    <n v="0.215"/>
    <m/>
    <m/>
    <n v="125"/>
    <s v="NH3-N"/>
    <s v="mg/L"/>
    <n v="2013"/>
    <x v="5"/>
  </r>
  <r>
    <n v="2013008425"/>
    <s v="Metro Final Effluent"/>
    <d v="2013-06-07T00:00:00"/>
    <m/>
    <m/>
    <s v="0.249"/>
    <n v="0.249"/>
    <m/>
    <m/>
    <n v="125"/>
    <s v="NH3-N"/>
    <s v="mg/L"/>
    <n v="2013"/>
    <x v="5"/>
  </r>
  <r>
    <n v="2013008431"/>
    <s v="Metro Final Effluent"/>
    <d v="2013-06-08T00:00:00"/>
    <m/>
    <m/>
    <s v="0.262"/>
    <n v="0.26200000000000001"/>
    <m/>
    <m/>
    <n v="125"/>
    <s v="NH3-N"/>
    <s v="mg/L"/>
    <n v="2013"/>
    <x v="5"/>
  </r>
  <r>
    <n v="2013008437"/>
    <s v="Metro Final Effluent"/>
    <d v="2013-06-09T00:00:00"/>
    <m/>
    <m/>
    <s v="0.261"/>
    <n v="0.26100000000000001"/>
    <m/>
    <m/>
    <n v="125"/>
    <s v="NH3-N"/>
    <s v="mg/L"/>
    <n v="2013"/>
    <x v="5"/>
  </r>
  <r>
    <n v="2013008559"/>
    <s v="Metro Final Effluent"/>
    <d v="2013-06-10T00:00:00"/>
    <m/>
    <m/>
    <s v="0.353"/>
    <n v="0.35299999999999998"/>
    <m/>
    <m/>
    <n v="125"/>
    <s v="NH3-N"/>
    <s v="mg/L"/>
    <n v="2013"/>
    <x v="5"/>
  </r>
  <r>
    <n v="2013008656"/>
    <s v="Metro Final Effluent"/>
    <d v="2013-06-11T00:00:00"/>
    <m/>
    <m/>
    <s v="0.284"/>
    <n v="0.28399999999999997"/>
    <m/>
    <m/>
    <n v="125"/>
    <s v="NH3-N"/>
    <s v="mg/L"/>
    <n v="2013"/>
    <x v="5"/>
  </r>
  <r>
    <n v="2013008768"/>
    <s v="Metro Final Effluent"/>
    <d v="2013-06-12T00:00:00"/>
    <m/>
    <m/>
    <s v="0.360"/>
    <n v="0.36"/>
    <m/>
    <m/>
    <n v="125"/>
    <s v="NH3-N"/>
    <s v="mg/L"/>
    <n v="2013"/>
    <x v="5"/>
  </r>
  <r>
    <n v="2013008828"/>
    <s v="Metro Final Effluent"/>
    <d v="2013-06-13T00:00:00"/>
    <m/>
    <m/>
    <s v="0.141"/>
    <n v="0.14099999999999999"/>
    <m/>
    <s v="NH3-N reprepped 6/19."/>
    <n v="125"/>
    <s v="NH3-N"/>
    <s v="mg/L"/>
    <n v="2013"/>
    <x v="5"/>
  </r>
  <r>
    <n v="2013008885"/>
    <s v="Metro Final Effluent"/>
    <d v="2013-06-14T00:00:00"/>
    <m/>
    <m/>
    <s v="0.238"/>
    <n v="0.23799999999999999"/>
    <m/>
    <m/>
    <n v="125"/>
    <s v="NH3-N"/>
    <s v="mg/L"/>
    <n v="2013"/>
    <x v="5"/>
  </r>
  <r>
    <n v="2013008891"/>
    <s v="Metro Final Effluent"/>
    <d v="2013-06-15T00:00:00"/>
    <m/>
    <m/>
    <s v="0.174"/>
    <n v="0.17399999999999999"/>
    <m/>
    <m/>
    <n v="125"/>
    <s v="NH3-N"/>
    <s v="mg/L"/>
    <n v="2013"/>
    <x v="5"/>
  </r>
  <r>
    <n v="2013008897"/>
    <s v="Metro Final Effluent"/>
    <d v="2013-06-16T00:00:00"/>
    <m/>
    <m/>
    <s v="0.264"/>
    <n v="0.26400000000000001"/>
    <m/>
    <m/>
    <n v="125"/>
    <s v="NH3-N"/>
    <s v="mg/L"/>
    <n v="2013"/>
    <x v="5"/>
  </r>
  <r>
    <n v="2013008970"/>
    <s v="Metro Final Effluent"/>
    <d v="2013-06-17T00:00:00"/>
    <m/>
    <m/>
    <s v="0.251"/>
    <n v="0.251"/>
    <m/>
    <m/>
    <n v="125"/>
    <s v="NH3-N"/>
    <s v="mg/L"/>
    <n v="2013"/>
    <x v="5"/>
  </r>
  <r>
    <n v="2013009068"/>
    <s v="Metro Final Effluent"/>
    <d v="2013-06-18T00:00:00"/>
    <m/>
    <m/>
    <s v="0.213"/>
    <n v="0.21299999999999999"/>
    <m/>
    <m/>
    <n v="125"/>
    <s v="NH3-N"/>
    <s v="mg/L"/>
    <n v="2013"/>
    <x v="5"/>
  </r>
  <r>
    <n v="2013009126"/>
    <s v="Metro Final Effluent"/>
    <d v="2013-06-19T00:00:00"/>
    <m/>
    <m/>
    <s v="0.209"/>
    <n v="0.20899999999999999"/>
    <s v="P"/>
    <s v="NH3-N reprepped 6/26. NH3-N result verified but exceeded field duplicate acceptance limit."/>
    <n v="125"/>
    <s v="NH3-N"/>
    <s v="mg/L"/>
    <n v="2013"/>
    <x v="5"/>
  </r>
  <r>
    <n v="2013009202"/>
    <s v="Metro Final Effluent"/>
    <d v="2013-06-20T00:00:00"/>
    <m/>
    <m/>
    <s v="0.316"/>
    <n v="0.316"/>
    <m/>
    <m/>
    <n v="125"/>
    <s v="NH3-N"/>
    <s v="mg/L"/>
    <n v="2013"/>
    <x v="5"/>
  </r>
  <r>
    <n v="2013009278"/>
    <s v="Metro Final Effluent"/>
    <d v="2013-06-21T00:00:00"/>
    <m/>
    <m/>
    <s v="0.374"/>
    <n v="0.374"/>
    <m/>
    <m/>
    <n v="125"/>
    <s v="NH3-N"/>
    <s v="mg/L"/>
    <n v="2013"/>
    <x v="5"/>
  </r>
  <r>
    <n v="2013009284"/>
    <s v="Metro Final Effluent"/>
    <d v="2013-06-22T00:00:00"/>
    <m/>
    <m/>
    <s v="0.443"/>
    <n v="0.443"/>
    <m/>
    <m/>
    <n v="125"/>
    <s v="NH3-N"/>
    <s v="mg/L"/>
    <n v="2013"/>
    <x v="5"/>
  </r>
  <r>
    <n v="2013009290"/>
    <s v="Metro Final Effluent"/>
    <d v="2013-06-23T00:00:00"/>
    <m/>
    <m/>
    <s v="0.377"/>
    <n v="0.377"/>
    <m/>
    <m/>
    <n v="125"/>
    <s v="NH3-N"/>
    <s v="mg/L"/>
    <n v="2013"/>
    <x v="5"/>
  </r>
  <r>
    <n v="2013009372"/>
    <s v="Metro Final Effluent"/>
    <d v="2013-06-24T00:00:00"/>
    <m/>
    <m/>
    <s v="0.362"/>
    <n v="0.36199999999999999"/>
    <m/>
    <m/>
    <n v="125"/>
    <s v="NH3-N"/>
    <s v="mg/L"/>
    <n v="2013"/>
    <x v="5"/>
  </r>
  <r>
    <n v="2013009439"/>
    <s v="Metro Final Effluent"/>
    <d v="2013-06-25T00:00:00"/>
    <m/>
    <m/>
    <s v="0.489"/>
    <n v="0.48899999999999999"/>
    <m/>
    <m/>
    <n v="125"/>
    <s v="NH3-N"/>
    <s v="mg/L"/>
    <n v="2013"/>
    <x v="5"/>
  </r>
  <r>
    <n v="2013009565"/>
    <s v="Metro Final Effluent"/>
    <d v="2013-06-26T00:00:00"/>
    <m/>
    <m/>
    <s v="0.215"/>
    <n v="0.215"/>
    <m/>
    <m/>
    <n v="125"/>
    <s v="NH3-N"/>
    <s v="mg/L"/>
    <n v="2013"/>
    <x v="5"/>
  </r>
  <r>
    <n v="2013009635"/>
    <s v="Metro Final Effluent"/>
    <d v="2013-06-27T00:00:00"/>
    <m/>
    <m/>
    <s v="0.328"/>
    <n v="0.32800000000000001"/>
    <m/>
    <m/>
    <n v="125"/>
    <s v="NH3-N"/>
    <s v="mg/L"/>
    <n v="2013"/>
    <x v="5"/>
  </r>
  <r>
    <n v="2013009715"/>
    <s v="Metro Final Effluent"/>
    <d v="2013-06-28T00:00:00"/>
    <m/>
    <m/>
    <s v="0.187"/>
    <n v="0.187"/>
    <m/>
    <m/>
    <n v="125"/>
    <s v="NH3-N"/>
    <s v="mg/L"/>
    <n v="2013"/>
    <x v="5"/>
  </r>
  <r>
    <n v="2013009721"/>
    <s v="Metro Final Effluent"/>
    <d v="2013-06-29T00:00:00"/>
    <m/>
    <m/>
    <s v="0.264"/>
    <n v="0.26400000000000001"/>
    <m/>
    <m/>
    <n v="125"/>
    <s v="NH3-N"/>
    <s v="mg/L"/>
    <n v="2013"/>
    <x v="5"/>
  </r>
  <r>
    <n v="2013009727"/>
    <s v="Metro Final Effluent"/>
    <d v="2013-06-30T00:00:00"/>
    <m/>
    <m/>
    <s v="0.325"/>
    <n v="0.32500000000000001"/>
    <m/>
    <m/>
    <n v="125"/>
    <s v="NH3-N"/>
    <s v="mg/L"/>
    <n v="2013"/>
    <x v="5"/>
  </r>
  <r>
    <n v="2013009751"/>
    <s v="Metro Final Effluent"/>
    <d v="2013-07-01T00:00:00"/>
    <m/>
    <m/>
    <s v="0.202"/>
    <n v="0.20200000000000001"/>
    <m/>
    <s v="TP result verified."/>
    <n v="125"/>
    <s v="NH3-N"/>
    <s v="mg/L"/>
    <n v="2013"/>
    <x v="6"/>
  </r>
  <r>
    <n v="2013009902"/>
    <s v="Metro Final Effluent"/>
    <d v="2013-07-02T00:00:00"/>
    <m/>
    <m/>
    <s v="0.195"/>
    <n v="0.19500000000000001"/>
    <m/>
    <s v="TP result verified."/>
    <n v="125"/>
    <s v="NH3-N"/>
    <s v="mg/L"/>
    <n v="2013"/>
    <x v="6"/>
  </r>
  <r>
    <n v="2013009933"/>
    <s v="Metro Final Effluent"/>
    <d v="2013-07-03T00:00:00"/>
    <m/>
    <m/>
    <s v="0.306"/>
    <n v="0.30599999999999999"/>
    <m/>
    <m/>
    <n v="125"/>
    <s v="NH3-N"/>
    <s v="mg/L"/>
    <n v="2013"/>
    <x v="6"/>
  </r>
  <r>
    <n v="2013009971"/>
    <s v="Metro Final Effluent"/>
    <d v="2013-07-04T00:00:00"/>
    <m/>
    <m/>
    <s v="0.292"/>
    <n v="0.29199999999999998"/>
    <m/>
    <m/>
    <n v="125"/>
    <s v="NH3-N"/>
    <s v="mg/L"/>
    <n v="2013"/>
    <x v="6"/>
  </r>
  <r>
    <n v="2013010033"/>
    <s v="Metro Final Effluent"/>
    <d v="2013-07-05T00:00:00"/>
    <m/>
    <m/>
    <s v="0.191"/>
    <n v="0.191"/>
    <m/>
    <s v="TP result verified."/>
    <n v="125"/>
    <s v="NH3-N"/>
    <s v="mg/L"/>
    <n v="2013"/>
    <x v="6"/>
  </r>
  <r>
    <n v="2013010039"/>
    <s v="Metro Final Effluent"/>
    <d v="2013-07-06T00:00:00"/>
    <m/>
    <m/>
    <s v="0.259"/>
    <n v="0.25900000000000001"/>
    <m/>
    <m/>
    <n v="125"/>
    <s v="NH3-N"/>
    <s v="mg/L"/>
    <n v="2013"/>
    <x v="6"/>
  </r>
  <r>
    <n v="2013010045"/>
    <s v="Metro Final Effluent"/>
    <d v="2013-07-07T00:00:00"/>
    <m/>
    <m/>
    <s v="0.174"/>
    <n v="0.17399999999999999"/>
    <m/>
    <m/>
    <n v="125"/>
    <s v="NH3-N"/>
    <s v="mg/L"/>
    <n v="2013"/>
    <x v="6"/>
  </r>
  <r>
    <n v="2013010069"/>
    <s v="Metro Final Effluent"/>
    <d v="2013-07-08T00:00:00"/>
    <m/>
    <m/>
    <s v="0.253"/>
    <n v="0.253"/>
    <m/>
    <s v="Priority Pollutants"/>
    <n v="125"/>
    <s v="NH3-N"/>
    <s v="mg/L"/>
    <n v="2013"/>
    <x v="6"/>
  </r>
  <r>
    <n v="2013010287"/>
    <s v="Metro Final Effluent"/>
    <d v="2013-07-09T00:00:00"/>
    <m/>
    <m/>
    <s v="0.217"/>
    <n v="0.217"/>
    <m/>
    <m/>
    <n v="125"/>
    <s v="NH3-N"/>
    <s v="mg/L"/>
    <n v="2013"/>
    <x v="6"/>
  </r>
  <r>
    <n v="2013010346"/>
    <s v="Metro Final Effluent"/>
    <d v="2013-07-10T00:00:00"/>
    <m/>
    <m/>
    <s v="0.260"/>
    <n v="0.26"/>
    <m/>
    <m/>
    <n v="125"/>
    <s v="NH3-N"/>
    <s v="mg/L"/>
    <n v="2013"/>
    <x v="6"/>
  </r>
  <r>
    <n v="2013010420"/>
    <s v="Metro Final Effluent"/>
    <d v="2013-07-11T00:00:00"/>
    <m/>
    <m/>
    <s v="0.340"/>
    <n v="0.34"/>
    <m/>
    <m/>
    <n v="125"/>
    <s v="NH3-N"/>
    <s v="mg/L"/>
    <n v="2013"/>
    <x v="6"/>
  </r>
  <r>
    <n v="2013010496"/>
    <s v="Metro Final Effluent"/>
    <d v="2013-07-12T00:00:00"/>
    <m/>
    <m/>
    <s v="0.423"/>
    <n v="0.42299999999999999"/>
    <m/>
    <m/>
    <n v="125"/>
    <s v="NH3-N"/>
    <s v="mg/L"/>
    <n v="2013"/>
    <x v="6"/>
  </r>
  <r>
    <n v="2013010502"/>
    <s v="Metro Final Effluent"/>
    <d v="2013-07-13T00:00:00"/>
    <m/>
    <m/>
    <s v="0.417"/>
    <n v="0.41699999999999998"/>
    <m/>
    <m/>
    <n v="125"/>
    <s v="NH3-N"/>
    <s v="mg/L"/>
    <n v="2013"/>
    <x v="6"/>
  </r>
  <r>
    <n v="2013010508"/>
    <s v="Metro Final Effluent"/>
    <d v="2013-07-14T00:00:00"/>
    <m/>
    <m/>
    <s v="0.211"/>
    <n v="0.21099999999999999"/>
    <m/>
    <m/>
    <n v="125"/>
    <s v="NH3-N"/>
    <s v="mg/L"/>
    <n v="2013"/>
    <x v="6"/>
  </r>
  <r>
    <n v="2013010593"/>
    <s v="Metro Final Effluent"/>
    <d v="2013-07-15T00:00:00"/>
    <m/>
    <m/>
    <s v="0.393"/>
    <n v="0.39300000000000002"/>
    <m/>
    <m/>
    <n v="125"/>
    <s v="NH3-N"/>
    <s v="mg/L"/>
    <n v="2013"/>
    <x v="6"/>
  </r>
  <r>
    <n v="2013010695"/>
    <s v="Metro Final Effluent"/>
    <d v="2013-07-16T00:00:00"/>
    <m/>
    <m/>
    <s v="0.421"/>
    <n v="0.42099999999999999"/>
    <m/>
    <m/>
    <n v="125"/>
    <s v="NH3-N"/>
    <s v="mg/L"/>
    <n v="2013"/>
    <x v="6"/>
  </r>
  <r>
    <n v="2013010778"/>
    <s v="Metro Final Effluent"/>
    <d v="2013-07-17T00:00:00"/>
    <m/>
    <m/>
    <s v="0.397"/>
    <n v="0.39700000000000002"/>
    <m/>
    <m/>
    <n v="125"/>
    <s v="NH3-N"/>
    <s v="mg/L"/>
    <n v="2013"/>
    <x v="6"/>
  </r>
  <r>
    <n v="2013010856"/>
    <s v="Metro Final Effluent"/>
    <d v="2013-07-18T00:00:00"/>
    <m/>
    <m/>
    <s v="0.279"/>
    <n v="0.27900000000000003"/>
    <m/>
    <m/>
    <n v="125"/>
    <s v="NH3-N"/>
    <s v="mg/L"/>
    <n v="2013"/>
    <x v="6"/>
  </r>
  <r>
    <n v="2013010941"/>
    <s v="Metro Final Effluent"/>
    <d v="2013-07-19T00:00:00"/>
    <m/>
    <m/>
    <s v="0.323"/>
    <n v="0.32300000000000001"/>
    <m/>
    <m/>
    <n v="125"/>
    <s v="NH3-N"/>
    <s v="mg/L"/>
    <n v="2013"/>
    <x v="6"/>
  </r>
  <r>
    <n v="2013010947"/>
    <s v="Metro Final Effluent"/>
    <d v="2013-07-20T00:00:00"/>
    <m/>
    <m/>
    <s v="0.138"/>
    <n v="0.13800000000000001"/>
    <m/>
    <m/>
    <n v="125"/>
    <s v="NH3-N"/>
    <s v="mg/L"/>
    <n v="2013"/>
    <x v="6"/>
  </r>
  <r>
    <n v="2013010953"/>
    <s v="Metro Final Effluent"/>
    <d v="2013-07-21T00:00:00"/>
    <m/>
    <m/>
    <s v="0.257"/>
    <n v="0.25700000000000001"/>
    <m/>
    <m/>
    <n v="125"/>
    <s v="NH3-N"/>
    <s v="mg/L"/>
    <n v="2013"/>
    <x v="6"/>
  </r>
  <r>
    <n v="2013011025"/>
    <s v="Metro Final Effluent"/>
    <d v="2013-07-22T00:00:00"/>
    <m/>
    <m/>
    <s v="0.346"/>
    <n v="0.34599999999999997"/>
    <m/>
    <m/>
    <n v="125"/>
    <s v="NH3-N"/>
    <s v="mg/L"/>
    <n v="2013"/>
    <x v="6"/>
  </r>
  <r>
    <n v="2013011121"/>
    <s v="Metro Final Effluent"/>
    <d v="2013-07-23T00:00:00"/>
    <m/>
    <m/>
    <s v="0.259"/>
    <n v="0.25900000000000001"/>
    <m/>
    <m/>
    <n v="125"/>
    <s v="NH3-N"/>
    <s v="mg/L"/>
    <n v="2013"/>
    <x v="6"/>
  </r>
  <r>
    <n v="2013011168"/>
    <s v="Metro Final Effluent"/>
    <d v="2013-07-24T00:00:00"/>
    <m/>
    <m/>
    <s v="0.203"/>
    <n v="0.20300000000000001"/>
    <m/>
    <m/>
    <n v="125"/>
    <s v="NH3-N"/>
    <s v="mg/L"/>
    <n v="2013"/>
    <x v="6"/>
  </r>
  <r>
    <n v="2013011269"/>
    <s v="Metro Final Effluent"/>
    <d v="2013-07-25T00:00:00"/>
    <m/>
    <m/>
    <s v="0.190"/>
    <n v="0.19"/>
    <m/>
    <m/>
    <n v="125"/>
    <s v="NH3-N"/>
    <s v="mg/L"/>
    <n v="2013"/>
    <x v="6"/>
  </r>
  <r>
    <n v="2013011325"/>
    <s v="Metro Final Effluent"/>
    <d v="2013-07-26T00:00:00"/>
    <m/>
    <m/>
    <s v="0.260"/>
    <n v="0.26"/>
    <m/>
    <m/>
    <n v="125"/>
    <s v="NH3-N"/>
    <s v="mg/L"/>
    <n v="2013"/>
    <x v="6"/>
  </r>
  <r>
    <n v="2013011331"/>
    <s v="Metro Final Effluent"/>
    <d v="2013-07-27T00:00:00"/>
    <m/>
    <m/>
    <s v="0.256"/>
    <n v="0.25600000000000001"/>
    <m/>
    <m/>
    <n v="125"/>
    <s v="NH3-N"/>
    <s v="mg/L"/>
    <n v="2013"/>
    <x v="6"/>
  </r>
  <r>
    <n v="2013011337"/>
    <s v="Metro Final Effluent"/>
    <d v="2013-07-28T00:00:00"/>
    <m/>
    <m/>
    <s v="0.200"/>
    <n v="0.2"/>
    <m/>
    <m/>
    <n v="125"/>
    <s v="NH3-N"/>
    <s v="mg/L"/>
    <n v="2013"/>
    <x v="6"/>
  </r>
  <r>
    <n v="2013011419"/>
    <s v="Metro Final Effluent"/>
    <d v="2013-07-29T00:00:00"/>
    <m/>
    <m/>
    <s v="0.119"/>
    <n v="0.11899999999999999"/>
    <m/>
    <m/>
    <n v="125"/>
    <s v="NH3-N"/>
    <s v="mg/L"/>
    <n v="2013"/>
    <x v="6"/>
  </r>
  <r>
    <n v="2013011491"/>
    <s v="Metro Final Effluent"/>
    <d v="2013-07-30T00:00:00"/>
    <m/>
    <m/>
    <s v="0.194"/>
    <n v="0.19400000000000001"/>
    <m/>
    <m/>
    <n v="125"/>
    <s v="NH3-N"/>
    <s v="mg/L"/>
    <n v="2013"/>
    <x v="6"/>
  </r>
  <r>
    <n v="2013011538"/>
    <s v="Metro Final Effluent"/>
    <d v="2013-07-31T00:00:00"/>
    <m/>
    <m/>
    <s v="0.137"/>
    <n v="0.13700000000000001"/>
    <m/>
    <m/>
    <n v="125"/>
    <s v="NH3-N"/>
    <s v="mg/L"/>
    <n v="2013"/>
    <x v="6"/>
  </r>
  <r>
    <n v="2013011622"/>
    <s v="Metro Final Effluent"/>
    <d v="2013-08-01T00:00:00"/>
    <m/>
    <m/>
    <s v="0.229"/>
    <n v="0.22900000000000001"/>
    <m/>
    <m/>
    <n v="125"/>
    <s v="NH3-N"/>
    <s v="mg/L"/>
    <n v="2013"/>
    <x v="7"/>
  </r>
  <r>
    <n v="2013011753"/>
    <s v="Metro Final Effluent"/>
    <d v="2013-08-02T00:00:00"/>
    <m/>
    <m/>
    <s v="0.185"/>
    <n v="0.185"/>
    <m/>
    <m/>
    <n v="125"/>
    <s v="NH3-N"/>
    <s v="mg/L"/>
    <n v="2013"/>
    <x v="7"/>
  </r>
  <r>
    <n v="2013011759"/>
    <s v="Metro Final Effluent"/>
    <d v="2013-08-03T00:00:00"/>
    <m/>
    <m/>
    <s v="0.207"/>
    <n v="0.20699999999999999"/>
    <m/>
    <m/>
    <n v="125"/>
    <s v="NH3-N"/>
    <s v="mg/L"/>
    <n v="2013"/>
    <x v="7"/>
  </r>
  <r>
    <n v="2013011765"/>
    <s v="Metro Final Effluent"/>
    <d v="2013-08-04T00:00:00"/>
    <m/>
    <m/>
    <s v="0.219"/>
    <n v="0.219"/>
    <m/>
    <s v="TKN reprepped 8/16."/>
    <n v="125"/>
    <s v="NH3-N"/>
    <s v="mg/L"/>
    <n v="2013"/>
    <x v="7"/>
  </r>
  <r>
    <n v="2013011866"/>
    <s v="Metro Final Effluent"/>
    <d v="2013-08-05T00:00:00"/>
    <m/>
    <m/>
    <s v="0.276"/>
    <n v="0.27600000000000002"/>
    <m/>
    <m/>
    <n v="125"/>
    <s v="NH3-N"/>
    <s v="mg/L"/>
    <n v="2013"/>
    <x v="7"/>
  </r>
  <r>
    <n v="2013012048"/>
    <s v="Metro Final Effluent"/>
    <d v="2013-08-06T00:00:00"/>
    <m/>
    <m/>
    <s v="0.251"/>
    <n v="0.251"/>
    <m/>
    <m/>
    <n v="125"/>
    <s v="NH3-N"/>
    <s v="mg/L"/>
    <n v="2013"/>
    <x v="7"/>
  </r>
  <r>
    <n v="2013012117"/>
    <s v="Metro Final Effluent"/>
    <d v="2013-08-07T00:00:00"/>
    <m/>
    <m/>
    <s v="0.339"/>
    <n v="0.33900000000000002"/>
    <m/>
    <m/>
    <n v="125"/>
    <s v="NH3-N"/>
    <s v="mg/L"/>
    <n v="2013"/>
    <x v="7"/>
  </r>
  <r>
    <n v="2013012196"/>
    <s v="Metro Final Effluent"/>
    <d v="2013-08-08T00:00:00"/>
    <m/>
    <m/>
    <s v="0.176"/>
    <n v="0.17599999999999999"/>
    <m/>
    <m/>
    <n v="125"/>
    <s v="NH3-N"/>
    <s v="mg/L"/>
    <n v="2013"/>
    <x v="7"/>
  </r>
  <r>
    <n v="2013012272"/>
    <s v="Metro Final Effluent"/>
    <d v="2013-08-09T00:00:00"/>
    <m/>
    <m/>
    <s v="0.171"/>
    <n v="0.17100000000000001"/>
    <m/>
    <m/>
    <n v="125"/>
    <s v="NH3-N"/>
    <s v="mg/L"/>
    <n v="2013"/>
    <x v="7"/>
  </r>
  <r>
    <n v="2013012278"/>
    <s v="Metro Final Effluent"/>
    <d v="2013-08-10T00:00:00"/>
    <m/>
    <m/>
    <s v="0.280"/>
    <n v="0.28000000000000003"/>
    <m/>
    <m/>
    <n v="125"/>
    <s v="NH3-N"/>
    <s v="mg/L"/>
    <n v="2013"/>
    <x v="7"/>
  </r>
  <r>
    <n v="2013012284"/>
    <s v="Metro Final Effluent"/>
    <d v="2013-08-11T00:00:00"/>
    <m/>
    <m/>
    <s v="0.235"/>
    <n v="0.23500000000000001"/>
    <m/>
    <m/>
    <n v="125"/>
    <s v="NH3-N"/>
    <s v="mg/L"/>
    <n v="2013"/>
    <x v="7"/>
  </r>
  <r>
    <n v="2013012308"/>
    <s v="Metro Final Effluent"/>
    <d v="2013-08-12T00:00:00"/>
    <m/>
    <m/>
    <s v="0.323"/>
    <n v="0.32300000000000001"/>
    <m/>
    <m/>
    <n v="125"/>
    <s v="NH3-N"/>
    <s v="mg/L"/>
    <n v="2013"/>
    <x v="7"/>
  </r>
  <r>
    <n v="2013012434"/>
    <s v="Metro Final Effluent"/>
    <d v="2013-08-13T00:00:00"/>
    <m/>
    <m/>
    <s v="0.218"/>
    <n v="0.218"/>
    <m/>
    <s v="TP result verified."/>
    <n v="125"/>
    <s v="NH3-N"/>
    <s v="mg/L"/>
    <n v="2013"/>
    <x v="7"/>
  </r>
  <r>
    <n v="2013012506"/>
    <s v="Metro Final Effluent"/>
    <d v="2013-08-14T00:00:00"/>
    <m/>
    <m/>
    <s v="0.292"/>
    <n v="0.29199999999999998"/>
    <m/>
    <m/>
    <n v="125"/>
    <s v="NH3-N"/>
    <s v="mg/L"/>
    <n v="2013"/>
    <x v="7"/>
  </r>
  <r>
    <n v="2013012586"/>
    <s v="Metro Final Effluent"/>
    <d v="2013-08-15T00:00:00"/>
    <m/>
    <m/>
    <s v="0.376"/>
    <n v="0.376"/>
    <m/>
    <m/>
    <n v="125"/>
    <s v="NH3-N"/>
    <s v="mg/L"/>
    <n v="2013"/>
    <x v="7"/>
  </r>
  <r>
    <n v="2013012688"/>
    <s v="Metro Final Effluent"/>
    <d v="2013-08-16T00:00:00"/>
    <m/>
    <m/>
    <s v="0.295"/>
    <n v="0.29499999999999998"/>
    <m/>
    <m/>
    <n v="125"/>
    <s v="NH3-N"/>
    <s v="mg/L"/>
    <n v="2013"/>
    <x v="7"/>
  </r>
  <r>
    <n v="2013012694"/>
    <s v="Metro Final Effluent"/>
    <d v="2013-08-17T00:00:00"/>
    <m/>
    <m/>
    <s v="0.181"/>
    <n v="0.18099999999999999"/>
    <m/>
    <m/>
    <n v="125"/>
    <s v="NH3-N"/>
    <s v="mg/L"/>
    <n v="2013"/>
    <x v="7"/>
  </r>
  <r>
    <n v="2013012700"/>
    <s v="Metro Final Effluent"/>
    <d v="2013-08-18T00:00:00"/>
    <m/>
    <m/>
    <s v="0.217"/>
    <n v="0.217"/>
    <m/>
    <m/>
    <n v="125"/>
    <s v="NH3-N"/>
    <s v="mg/L"/>
    <n v="2013"/>
    <x v="7"/>
  </r>
  <r>
    <n v="2013012788"/>
    <s v="Metro Final Effluent"/>
    <d v="2013-08-19T00:00:00"/>
    <m/>
    <m/>
    <s v="0.244"/>
    <n v="0.24399999999999999"/>
    <m/>
    <m/>
    <n v="125"/>
    <s v="NH3-N"/>
    <s v="mg/L"/>
    <n v="2013"/>
    <x v="7"/>
  </r>
  <r>
    <n v="2013012914"/>
    <s v="Metro Final Effluent"/>
    <d v="2013-08-20T00:00:00"/>
    <m/>
    <m/>
    <s v="0.316"/>
    <n v="0.316"/>
    <m/>
    <m/>
    <n v="125"/>
    <s v="NH3-N"/>
    <s v="mg/L"/>
    <n v="2013"/>
    <x v="7"/>
  </r>
  <r>
    <n v="2013013011"/>
    <s v="Metro Final Effluent"/>
    <d v="2013-08-21T00:00:00"/>
    <m/>
    <m/>
    <s v="0.259"/>
    <n v="0.25900000000000001"/>
    <m/>
    <m/>
    <n v="125"/>
    <s v="NH3-N"/>
    <s v="mg/L"/>
    <n v="2013"/>
    <x v="7"/>
  </r>
  <r>
    <n v="2013013110"/>
    <s v="Metro Final Effluent"/>
    <d v="2013-08-22T00:00:00"/>
    <m/>
    <m/>
    <s v="0.197"/>
    <n v="0.19700000000000001"/>
    <m/>
    <m/>
    <n v="125"/>
    <s v="NH3-N"/>
    <s v="mg/L"/>
    <n v="2013"/>
    <x v="7"/>
  </r>
  <r>
    <n v="2013013174"/>
    <s v="Metro Final Effluent"/>
    <d v="2013-08-23T00:00:00"/>
    <m/>
    <m/>
    <s v="0.161"/>
    <n v="0.161"/>
    <m/>
    <s v="TP result verified."/>
    <n v="125"/>
    <s v="NH3-N"/>
    <s v="mg/L"/>
    <n v="2013"/>
    <x v="7"/>
  </r>
  <r>
    <n v="2013013180"/>
    <s v="Metro Final Effluent"/>
    <d v="2013-08-24T00:00:00"/>
    <m/>
    <m/>
    <s v="0.241"/>
    <n v="0.24099999999999999"/>
    <m/>
    <m/>
    <n v="125"/>
    <s v="NH3-N"/>
    <s v="mg/L"/>
    <n v="2013"/>
    <x v="7"/>
  </r>
  <r>
    <n v="2013013186"/>
    <s v="Metro Final Effluent"/>
    <d v="2013-08-25T00:00:00"/>
    <m/>
    <m/>
    <s v="0.188"/>
    <n v="0.188"/>
    <m/>
    <m/>
    <n v="125"/>
    <s v="NH3-N"/>
    <s v="mg/L"/>
    <n v="2013"/>
    <x v="7"/>
  </r>
  <r>
    <n v="2013013271"/>
    <s v="Metro Final Effluent"/>
    <d v="2013-08-26T00:00:00"/>
    <m/>
    <m/>
    <s v="0.482"/>
    <n v="0.48199999999999998"/>
    <m/>
    <s v="TP result verified."/>
    <n v="125"/>
    <s v="NH3-N"/>
    <s v="mg/L"/>
    <n v="2013"/>
    <x v="7"/>
  </r>
  <r>
    <n v="2013013348"/>
    <s v="Metro Final Effluent"/>
    <d v="2013-08-27T00:00:00"/>
    <m/>
    <m/>
    <s v="0.164"/>
    <n v="0.16400000000000001"/>
    <m/>
    <m/>
    <n v="125"/>
    <s v="NH3-N"/>
    <s v="mg/L"/>
    <n v="2013"/>
    <x v="7"/>
  </r>
  <r>
    <n v="2013013408"/>
    <s v="Metro Final Effluent"/>
    <d v="2013-08-28T00:00:00"/>
    <m/>
    <m/>
    <s v="0.217"/>
    <n v="0.217"/>
    <m/>
    <s v="TKN lab duplicate: 0.808 mg/L."/>
    <n v="125"/>
    <s v="NH3-N"/>
    <s v="mg/L"/>
    <n v="2013"/>
    <x v="7"/>
  </r>
  <r>
    <n v="2013013534"/>
    <s v="Metro Final Effluent"/>
    <d v="2013-08-29T00:00:00"/>
    <m/>
    <m/>
    <s v="0.185"/>
    <n v="0.185"/>
    <m/>
    <m/>
    <n v="125"/>
    <s v="NH3-N"/>
    <s v="mg/L"/>
    <n v="2013"/>
    <x v="7"/>
  </r>
  <r>
    <n v="2013013583"/>
    <s v="Metro Final Effluent"/>
    <d v="2013-08-30T00:00:00"/>
    <m/>
    <m/>
    <s v="0.106"/>
    <n v="0.106"/>
    <m/>
    <s v="NH3-N result repeated to verify."/>
    <n v="125"/>
    <s v="NH3-N"/>
    <s v="mg/L"/>
    <n v="2013"/>
    <x v="7"/>
  </r>
  <r>
    <n v="2013013589"/>
    <s v="Metro Final Effluent"/>
    <d v="2013-08-31T00:00:00"/>
    <m/>
    <m/>
    <s v="0.2"/>
    <n v="0.2"/>
    <s v="B1"/>
    <m/>
    <n v="125"/>
    <s v="NH3-N"/>
    <s v="mg/L"/>
    <n v="2013"/>
    <x v="7"/>
  </r>
  <r>
    <n v="2013013595"/>
    <s v="Metro Final Effluent"/>
    <d v="2013-09-01T00:00:00"/>
    <m/>
    <m/>
    <s v="0.258"/>
    <n v="0.25800000000000001"/>
    <m/>
    <m/>
    <n v="125"/>
    <s v="NH3-N"/>
    <s v="mg/L"/>
    <n v="2013"/>
    <x v="8"/>
  </r>
  <r>
    <n v="2013013613"/>
    <s v="Metro Final Effluent"/>
    <d v="2013-09-02T00:00:00"/>
    <m/>
    <m/>
    <s v="0.0945"/>
    <n v="9.4500000000000001E-2"/>
    <m/>
    <m/>
    <n v="125"/>
    <s v="NH3-N"/>
    <s v="mg/L"/>
    <n v="2013"/>
    <x v="8"/>
  </r>
  <r>
    <n v="2013013672"/>
    <s v="Metro Final Effluent"/>
    <d v="2013-09-03T00:00:00"/>
    <m/>
    <m/>
    <s v="0.155"/>
    <n v="0.155"/>
    <m/>
    <m/>
    <n v="125"/>
    <s v="NH3-N"/>
    <s v="mg/L"/>
    <n v="2013"/>
    <x v="8"/>
  </r>
  <r>
    <n v="2013013785"/>
    <s v="Metro Final Effluent"/>
    <d v="2013-09-04T00:00:00"/>
    <m/>
    <m/>
    <s v="0.214"/>
    <n v="0.214"/>
    <m/>
    <s v="TKN: Duplicate result is 1.02mg/l."/>
    <n v="125"/>
    <s v="NH3-N"/>
    <s v="mg/L"/>
    <n v="2013"/>
    <x v="8"/>
  </r>
  <r>
    <n v="2013013882"/>
    <s v="Metro Final Effluent"/>
    <d v="2013-09-05T00:00:00"/>
    <m/>
    <m/>
    <s v="0.161"/>
    <n v="0.161"/>
    <m/>
    <m/>
    <n v="125"/>
    <s v="NH3-N"/>
    <s v="mg/L"/>
    <n v="2013"/>
    <x v="8"/>
  </r>
  <r>
    <n v="2013013961"/>
    <s v="Metro Final Effluent"/>
    <d v="2013-09-06T00:00:00"/>
    <m/>
    <m/>
    <s v="0.292"/>
    <n v="0.29199999999999998"/>
    <m/>
    <m/>
    <n v="125"/>
    <s v="NH3-N"/>
    <s v="mg/L"/>
    <n v="2013"/>
    <x v="8"/>
  </r>
  <r>
    <n v="2013013967"/>
    <s v="Metro Final Effluent"/>
    <d v="2013-09-07T00:00:00"/>
    <m/>
    <m/>
    <s v="0.235"/>
    <n v="0.23500000000000001"/>
    <m/>
    <m/>
    <n v="125"/>
    <s v="NH3-N"/>
    <s v="mg/L"/>
    <n v="2013"/>
    <x v="8"/>
  </r>
  <r>
    <n v="2013013973"/>
    <s v="Metro Final Effluent"/>
    <d v="2013-09-08T00:00:00"/>
    <m/>
    <m/>
    <s v="0.146"/>
    <n v="0.14599999999999999"/>
    <m/>
    <m/>
    <n v="125"/>
    <s v="NH3-N"/>
    <s v="mg/L"/>
    <n v="2013"/>
    <x v="8"/>
  </r>
  <r>
    <n v="2013014056"/>
    <s v="Metro Final Effluent"/>
    <d v="2013-09-09T00:00:00"/>
    <m/>
    <m/>
    <s v="0.276"/>
    <n v="0.27600000000000002"/>
    <m/>
    <m/>
    <n v="125"/>
    <s v="NH3-N"/>
    <s v="mg/L"/>
    <n v="2013"/>
    <x v="8"/>
  </r>
  <r>
    <n v="2013014198"/>
    <s v="Metro Final Effluent"/>
    <d v="2013-09-10T00:00:00"/>
    <m/>
    <m/>
    <s v="0.154"/>
    <n v="0.154"/>
    <m/>
    <m/>
    <n v="125"/>
    <s v="NH3-N"/>
    <s v="mg/L"/>
    <n v="2013"/>
    <x v="8"/>
  </r>
  <r>
    <n v="2013014341"/>
    <s v="Metro Final Effluent"/>
    <d v="2013-09-11T00:00:00"/>
    <m/>
    <m/>
    <s v="0.204"/>
    <n v="0.20399999999999999"/>
    <m/>
    <m/>
    <n v="125"/>
    <s v="NH3-N"/>
    <s v="mg/L"/>
    <n v="2013"/>
    <x v="8"/>
  </r>
  <r>
    <n v="2013014535"/>
    <s v="Metro Final Effluent"/>
    <d v="2013-09-12T00:00:00"/>
    <m/>
    <m/>
    <s v="0.282"/>
    <n v="0.28199999999999997"/>
    <m/>
    <m/>
    <n v="125"/>
    <s v="NH3-N"/>
    <s v="mg/L"/>
    <n v="2013"/>
    <x v="8"/>
  </r>
  <r>
    <n v="2013014669"/>
    <s v="Metro Final Effluent"/>
    <d v="2013-09-13T00:00:00"/>
    <m/>
    <m/>
    <s v="0.299"/>
    <n v="0.29899999999999999"/>
    <m/>
    <m/>
    <n v="125"/>
    <s v="NH3-N"/>
    <s v="mg/L"/>
    <n v="2013"/>
    <x v="8"/>
  </r>
  <r>
    <n v="2013014675"/>
    <s v="Metro Final Effluent"/>
    <d v="2013-09-14T00:00:00"/>
    <m/>
    <m/>
    <s v="0.293"/>
    <n v="0.29299999999999998"/>
    <m/>
    <m/>
    <n v="125"/>
    <s v="NH3-N"/>
    <s v="mg/L"/>
    <n v="2013"/>
    <x v="8"/>
  </r>
  <r>
    <n v="2013014681"/>
    <s v="Metro Final Effluent"/>
    <d v="2013-09-15T00:00:00"/>
    <m/>
    <m/>
    <s v="0.216"/>
    <n v="0.216"/>
    <m/>
    <m/>
    <n v="125"/>
    <s v="NH3-N"/>
    <s v="mg/L"/>
    <n v="2013"/>
    <x v="8"/>
  </r>
  <r>
    <n v="2013014766"/>
    <s v="Metro Final Effluent"/>
    <d v="2013-09-16T00:00:00"/>
    <m/>
    <m/>
    <s v="0.389"/>
    <n v="0.38900000000000001"/>
    <m/>
    <m/>
    <n v="125"/>
    <s v="NH3-N"/>
    <s v="mg/L"/>
    <n v="2013"/>
    <x v="8"/>
  </r>
  <r>
    <n v="2013014864"/>
    <s v="Metro Final Effluent"/>
    <d v="2013-09-17T00:00:00"/>
    <m/>
    <m/>
    <s v="0.196"/>
    <n v="0.19600000000000001"/>
    <m/>
    <m/>
    <n v="125"/>
    <s v="NH3-N"/>
    <s v="mg/L"/>
    <n v="2013"/>
    <x v="8"/>
  </r>
  <r>
    <n v="2013014904"/>
    <s v="Metro Final Effluent"/>
    <d v="2013-09-18T00:00:00"/>
    <m/>
    <m/>
    <s v="0.254"/>
    <n v="0.254"/>
    <m/>
    <s v="Batch BOD seed control exceeded the DO depletion established for the method."/>
    <n v="125"/>
    <s v="NH3-N"/>
    <s v="mg/L"/>
    <n v="2013"/>
    <x v="8"/>
  </r>
  <r>
    <n v="2013015047"/>
    <s v="Metro Final Effluent"/>
    <d v="2013-09-19T00:00:00"/>
    <m/>
    <m/>
    <s v="0.225"/>
    <n v="0.22500000000000001"/>
    <m/>
    <s v="TKN duplicate: 1.44 mg/L. TP result verified."/>
    <n v="125"/>
    <s v="NH3-N"/>
    <s v="mg/L"/>
    <n v="2013"/>
    <x v="8"/>
  </r>
  <r>
    <n v="2013015085"/>
    <s v="Metro Final Effluent"/>
    <d v="2013-09-20T00:00:00"/>
    <m/>
    <m/>
    <s v="0.347"/>
    <n v="0.34699999999999998"/>
    <m/>
    <s v="TP result verified."/>
    <n v="125"/>
    <s v="NH3-N"/>
    <s v="mg/L"/>
    <n v="2013"/>
    <x v="8"/>
  </r>
  <r>
    <n v="2013015091"/>
    <s v="Metro Final Effluent"/>
    <d v="2013-09-21T00:00:00"/>
    <m/>
    <m/>
    <s v="0.370"/>
    <n v="0.37"/>
    <m/>
    <s v="TP result verified."/>
    <n v="125"/>
    <s v="NH3-N"/>
    <s v="mg/L"/>
    <n v="2013"/>
    <x v="8"/>
  </r>
  <r>
    <n v="2013015097"/>
    <s v="Metro Final Effluent"/>
    <d v="2013-09-22T00:00:00"/>
    <m/>
    <m/>
    <s v="0.164"/>
    <n v="0.16400000000000001"/>
    <m/>
    <m/>
    <n v="125"/>
    <s v="NH3-N"/>
    <s v="mg/L"/>
    <n v="2013"/>
    <x v="8"/>
  </r>
  <r>
    <n v="2013015169"/>
    <s v="Metro Final Effluent"/>
    <d v="2013-09-23T00:00:00"/>
    <m/>
    <m/>
    <s v="0.328"/>
    <n v="0.32800000000000001"/>
    <m/>
    <m/>
    <n v="125"/>
    <s v="NH3-N"/>
    <s v="mg/L"/>
    <n v="2013"/>
    <x v="8"/>
  </r>
  <r>
    <n v="2013015282"/>
    <s v="Metro Final Effluent"/>
    <d v="2013-09-24T00:00:00"/>
    <m/>
    <m/>
    <s v="0.380"/>
    <n v="0.38"/>
    <m/>
    <m/>
    <n v="125"/>
    <s v="NH3-N"/>
    <s v="mg/L"/>
    <n v="2013"/>
    <x v="8"/>
  </r>
  <r>
    <n v="2013015329"/>
    <s v="Metro Final Effluent"/>
    <d v="2013-09-25T00:00:00"/>
    <m/>
    <m/>
    <s v="0.294"/>
    <n v="0.29399999999999998"/>
    <m/>
    <s v="NH3-N reprepped 10/4."/>
    <n v="125"/>
    <s v="NH3-N"/>
    <s v="mg/L"/>
    <n v="2013"/>
    <x v="8"/>
  </r>
  <r>
    <n v="2013015397"/>
    <s v="Metro Final Effluent"/>
    <d v="2013-09-26T00:00:00"/>
    <m/>
    <m/>
    <s v="0.426"/>
    <n v="0.42599999999999999"/>
    <m/>
    <m/>
    <n v="125"/>
    <s v="NH3-N"/>
    <s v="mg/L"/>
    <n v="2013"/>
    <x v="8"/>
  </r>
  <r>
    <n v="2013015434"/>
    <s v="Metro Final Effluent"/>
    <d v="2013-09-27T00:00:00"/>
    <m/>
    <m/>
    <s v="0.322"/>
    <n v="0.32200000000000001"/>
    <m/>
    <s v="TP result verified."/>
    <n v="125"/>
    <s v="NH3-N"/>
    <s v="mg/L"/>
    <n v="2013"/>
    <x v="8"/>
  </r>
  <r>
    <n v="2013015440"/>
    <s v="Metro Final Effluent"/>
    <d v="2013-09-28T00:00:00"/>
    <m/>
    <m/>
    <s v="0.284"/>
    <n v="0.28399999999999997"/>
    <m/>
    <s v="TP result verified."/>
    <n v="125"/>
    <s v="NH3-N"/>
    <s v="mg/L"/>
    <n v="2013"/>
    <x v="8"/>
  </r>
  <r>
    <n v="2013015446"/>
    <s v="Metro Final Effluent"/>
    <d v="2013-09-29T00:00:00"/>
    <m/>
    <m/>
    <s v="0.218"/>
    <n v="0.218"/>
    <m/>
    <s v="TP result verified."/>
    <n v="125"/>
    <s v="NH3-N"/>
    <s v="mg/L"/>
    <n v="2013"/>
    <x v="8"/>
  </r>
  <r>
    <n v="2013015589"/>
    <s v="Metro Final Effluent"/>
    <d v="2013-09-30T00:00:00"/>
    <m/>
    <m/>
    <s v="0.242"/>
    <n v="0.24199999999999999"/>
    <m/>
    <s v="TP result verified."/>
    <n v="125"/>
    <s v="NH3-N"/>
    <s v="mg/L"/>
    <n v="2013"/>
    <x v="8"/>
  </r>
  <r>
    <n v="2013015659"/>
    <s v="Metro Final Effluent"/>
    <d v="2013-10-01T00:00:00"/>
    <m/>
    <m/>
    <s v="0.403"/>
    <n v="0.40300000000000002"/>
    <m/>
    <s v="TP result verified."/>
    <n v="125"/>
    <s v="NH3-N"/>
    <s v="mg/L"/>
    <n v="2013"/>
    <x v="9"/>
  </r>
  <r>
    <n v="2013015712"/>
    <s v="Metro Final Effluent"/>
    <d v="2013-10-02T00:00:00"/>
    <m/>
    <m/>
    <s v="0.745"/>
    <n v="0.745"/>
    <m/>
    <m/>
    <n v="125"/>
    <s v="NH3-N"/>
    <s v="mg/L"/>
    <n v="2013"/>
    <x v="9"/>
  </r>
  <r>
    <n v="2013015780"/>
    <s v="Metro Final Effluent"/>
    <d v="2013-10-03T00:00:00"/>
    <m/>
    <m/>
    <s v="0.544"/>
    <n v="0.54400000000000004"/>
    <m/>
    <s v="TP verified."/>
    <n v="125"/>
    <s v="NH3-N"/>
    <s v="mg/L"/>
    <n v="2013"/>
    <x v="9"/>
  </r>
  <r>
    <n v="2013015856"/>
    <s v="Metro Final Effluent"/>
    <d v="2013-10-04T00:00:00"/>
    <m/>
    <m/>
    <s v="0.368"/>
    <n v="0.36799999999999999"/>
    <m/>
    <s v="TP verified."/>
    <n v="125"/>
    <s v="NH3-N"/>
    <s v="mg/L"/>
    <n v="2013"/>
    <x v="9"/>
  </r>
  <r>
    <n v="2013015862"/>
    <s v="Metro Final Effluent"/>
    <d v="2013-10-05T00:00:00"/>
    <m/>
    <m/>
    <s v="0.253"/>
    <n v="0.253"/>
    <m/>
    <m/>
    <n v="125"/>
    <s v="NH3-N"/>
    <s v="mg/L"/>
    <n v="2013"/>
    <x v="9"/>
  </r>
  <r>
    <n v="2013015868"/>
    <s v="Metro Final Effluent"/>
    <d v="2013-10-06T00:00:00"/>
    <m/>
    <m/>
    <s v="0.450"/>
    <n v="0.45"/>
    <m/>
    <m/>
    <n v="125"/>
    <s v="NH3-N"/>
    <s v="mg/L"/>
    <n v="2013"/>
    <x v="9"/>
  </r>
  <r>
    <n v="2013016158"/>
    <s v="Metro Final Effluent"/>
    <d v="2013-10-07T00:00:00"/>
    <m/>
    <m/>
    <s v="0.0954"/>
    <n v="9.5399999999999999E-2"/>
    <m/>
    <m/>
    <n v="125"/>
    <s v="NH3-N"/>
    <s v="mg/L"/>
    <n v="2013"/>
    <x v="9"/>
  </r>
  <r>
    <n v="2013016243"/>
    <s v="Metro Final Effluent"/>
    <d v="2013-10-08T00:00:00"/>
    <m/>
    <m/>
    <s v="0.0816"/>
    <n v="8.1600000000000006E-2"/>
    <m/>
    <m/>
    <n v="125"/>
    <s v="NH3-N"/>
    <s v="mg/L"/>
    <n v="2013"/>
    <x v="9"/>
  </r>
  <r>
    <n v="2013016318"/>
    <s v="Metro Final Effluent"/>
    <d v="2013-10-09T00:00:00"/>
    <m/>
    <m/>
    <s v="0.0760"/>
    <n v="7.5999999999999998E-2"/>
    <m/>
    <m/>
    <n v="125"/>
    <s v="NH3-N"/>
    <s v="mg/L"/>
    <n v="2013"/>
    <x v="9"/>
  </r>
  <r>
    <n v="2013016389"/>
    <s v="Metro Final Effluent"/>
    <d v="2013-10-10T00:00:00"/>
    <m/>
    <m/>
    <s v="0.100"/>
    <n v="0.1"/>
    <m/>
    <m/>
    <n v="125"/>
    <s v="NH3-N"/>
    <s v="mg/L"/>
    <n v="2013"/>
    <x v="9"/>
  </r>
  <r>
    <n v="2013016440"/>
    <s v="Metro Final Effluent"/>
    <d v="2013-10-11T00:00:00"/>
    <m/>
    <m/>
    <s v="0.129"/>
    <n v="0.129"/>
    <m/>
    <m/>
    <n v="125"/>
    <s v="NH3-N"/>
    <s v="mg/L"/>
    <n v="2013"/>
    <x v="9"/>
  </r>
  <r>
    <n v="2013016446"/>
    <s v="Metro Final Effluent"/>
    <d v="2013-10-12T00:00:00"/>
    <m/>
    <m/>
    <s v="0.165"/>
    <n v="0.16500000000000001"/>
    <m/>
    <m/>
    <n v="125"/>
    <s v="NH3-N"/>
    <s v="mg/L"/>
    <n v="2013"/>
    <x v="9"/>
  </r>
  <r>
    <n v="2013016452"/>
    <s v="Metro Final Effluent"/>
    <d v="2013-10-13T00:00:00"/>
    <m/>
    <m/>
    <s v="0.154"/>
    <n v="0.154"/>
    <m/>
    <m/>
    <n v="125"/>
    <s v="NH3-N"/>
    <s v="mg/L"/>
    <n v="2013"/>
    <x v="9"/>
  </r>
  <r>
    <n v="2013016533"/>
    <s v="Metro Final Effluent"/>
    <d v="2013-10-14T00:00:00"/>
    <m/>
    <m/>
    <s v="0.219"/>
    <n v="0.219"/>
    <m/>
    <m/>
    <n v="125"/>
    <s v="NH3-N"/>
    <s v="mg/L"/>
    <n v="2013"/>
    <x v="9"/>
  </r>
  <r>
    <n v="2013016609"/>
    <s v="Metro Final Effluent"/>
    <d v="2013-10-15T00:00:00"/>
    <m/>
    <m/>
    <s v="0.216"/>
    <n v="0.216"/>
    <m/>
    <s v="Batch CBOD seed control exceeded the DO depletion established for the method."/>
    <n v="125"/>
    <s v="NH3-N"/>
    <s v="mg/L"/>
    <n v="2013"/>
    <x v="9"/>
  </r>
  <r>
    <n v="2013016705"/>
    <s v="Metro Final Effluent"/>
    <d v="2013-10-16T00:00:00"/>
    <m/>
    <m/>
    <s v="0.489"/>
    <n v="0.48899999999999999"/>
    <m/>
    <m/>
    <n v="125"/>
    <s v="NH3-N"/>
    <s v="mg/L"/>
    <n v="2013"/>
    <x v="9"/>
  </r>
  <r>
    <n v="2013016785"/>
    <s v="Metro Final Effluent"/>
    <d v="2013-10-17T00:00:00"/>
    <m/>
    <m/>
    <s v="0.673"/>
    <n v="0.67300000000000004"/>
    <m/>
    <m/>
    <n v="125"/>
    <s v="NH3-N"/>
    <s v="mg/L"/>
    <n v="2013"/>
    <x v="9"/>
  </r>
  <r>
    <n v="2013016838"/>
    <s v="Metro Final Effluent"/>
    <d v="2013-10-18T00:00:00"/>
    <m/>
    <m/>
    <s v="0.162"/>
    <n v="0.16200000000000001"/>
    <m/>
    <m/>
    <n v="125"/>
    <s v="NH3-N"/>
    <s v="mg/L"/>
    <n v="2013"/>
    <x v="9"/>
  </r>
  <r>
    <n v="2013016843"/>
    <s v="Metro Final Effluent"/>
    <d v="2013-10-19T00:00:00"/>
    <m/>
    <m/>
    <s v="0.141"/>
    <n v="0.14099999999999999"/>
    <m/>
    <m/>
    <n v="125"/>
    <s v="NH3-N"/>
    <s v="mg/L"/>
    <n v="2013"/>
    <x v="9"/>
  </r>
  <r>
    <n v="2013016848"/>
    <s v="Metro Final Effluent"/>
    <d v="2013-10-20T00:00:00"/>
    <m/>
    <m/>
    <s v="0.139"/>
    <n v="0.13900000000000001"/>
    <m/>
    <m/>
    <n v="125"/>
    <s v="NH3-N"/>
    <s v="mg/L"/>
    <n v="2013"/>
    <x v="9"/>
  </r>
  <r>
    <n v="2013016953"/>
    <s v="Metro Final Effluent"/>
    <d v="2013-10-21T00:00:00"/>
    <m/>
    <m/>
    <s v="0.143"/>
    <n v="0.14299999999999999"/>
    <m/>
    <m/>
    <n v="125"/>
    <s v="NH3-N"/>
    <s v="mg/L"/>
    <n v="2013"/>
    <x v="9"/>
  </r>
  <r>
    <n v="2013017026"/>
    <s v="Metro Final Effluent"/>
    <d v="2013-10-22T00:00:00"/>
    <m/>
    <m/>
    <s v="0.213"/>
    <n v="0.21299999999999999"/>
    <m/>
    <m/>
    <n v="125"/>
    <s v="NH3-N"/>
    <s v="mg/L"/>
    <n v="2013"/>
    <x v="9"/>
  </r>
  <r>
    <n v="2013017074"/>
    <s v="Metro Final Effluent"/>
    <d v="2013-10-23T00:00:00"/>
    <m/>
    <m/>
    <s v="0.0964"/>
    <n v="9.64E-2"/>
    <m/>
    <m/>
    <n v="125"/>
    <s v="NH3-N"/>
    <s v="mg/L"/>
    <n v="2013"/>
    <x v="9"/>
  </r>
  <r>
    <n v="2013017150"/>
    <s v="Metro Final Effluent"/>
    <d v="2013-10-24T00:00:00"/>
    <m/>
    <m/>
    <s v="0.299"/>
    <n v="0.29899999999999999"/>
    <m/>
    <m/>
    <n v="125"/>
    <s v="NH3-N"/>
    <s v="mg/L"/>
    <n v="2013"/>
    <x v="9"/>
  </r>
  <r>
    <n v="2013017204"/>
    <s v="Metro Final Effluent"/>
    <d v="2013-10-25T00:00:00"/>
    <m/>
    <m/>
    <s v="0.166"/>
    <n v="0.16600000000000001"/>
    <m/>
    <m/>
    <n v="125"/>
    <s v="NH3-N"/>
    <s v="mg/L"/>
    <n v="2013"/>
    <x v="9"/>
  </r>
  <r>
    <n v="2013017209"/>
    <s v="Metro Final Effluent"/>
    <d v="2013-10-26T00:00:00"/>
    <m/>
    <m/>
    <s v="0.144"/>
    <n v="0.14399999999999999"/>
    <m/>
    <m/>
    <n v="125"/>
    <s v="NH3-N"/>
    <s v="mg/L"/>
    <n v="2013"/>
    <x v="9"/>
  </r>
  <r>
    <n v="2013017214"/>
    <s v="Metro Final Effluent"/>
    <d v="2013-10-27T00:00:00"/>
    <m/>
    <m/>
    <s v="0.176"/>
    <n v="0.17599999999999999"/>
    <m/>
    <m/>
    <n v="125"/>
    <s v="NH3-N"/>
    <s v="mg/L"/>
    <n v="2013"/>
    <x v="9"/>
  </r>
  <r>
    <n v="2013017299"/>
    <s v="Metro Final Effluent"/>
    <d v="2013-10-28T00:00:00"/>
    <m/>
    <m/>
    <s v="0.153"/>
    <n v="0.153"/>
    <m/>
    <m/>
    <n v="125"/>
    <s v="NH3-N"/>
    <s v="mg/L"/>
    <n v="2013"/>
    <x v="9"/>
  </r>
  <r>
    <n v="2013017413"/>
    <s v="Metro Final Effluent"/>
    <d v="2013-10-29T00:00:00"/>
    <m/>
    <m/>
    <s v="0.395"/>
    <n v="0.39500000000000002"/>
    <m/>
    <m/>
    <n v="125"/>
    <s v="NH3-N"/>
    <s v="mg/L"/>
    <n v="2013"/>
    <x v="9"/>
  </r>
  <r>
    <n v="2013017492"/>
    <s v="Metro Final Effluent"/>
    <d v="2013-10-30T00:00:00"/>
    <m/>
    <m/>
    <s v="0.386"/>
    <n v="0.38600000000000001"/>
    <m/>
    <m/>
    <n v="125"/>
    <s v="NH3-N"/>
    <s v="mg/L"/>
    <n v="2013"/>
    <x v="9"/>
  </r>
  <r>
    <n v="2013017543"/>
    <s v="Metro Final Effluent"/>
    <d v="2013-10-31T00:00:00"/>
    <m/>
    <m/>
    <s v="0.624"/>
    <n v="0.624"/>
    <m/>
    <m/>
    <n v="125"/>
    <s v="NH3-N"/>
    <s v="mg/L"/>
    <n v="2013"/>
    <x v="9"/>
  </r>
  <r>
    <n v="2013017610"/>
    <s v="Metro Final Effluent"/>
    <d v="2013-11-01T00:00:00"/>
    <m/>
    <m/>
    <s v="0.184"/>
    <n v="0.184"/>
    <m/>
    <m/>
    <n v="125"/>
    <s v="NH3-N"/>
    <s v="mg/L"/>
    <n v="2013"/>
    <x v="10"/>
  </r>
  <r>
    <n v="2013017615"/>
    <s v="Metro Final Effluent"/>
    <d v="2013-11-02T00:00:00"/>
    <m/>
    <m/>
    <s v="0.318"/>
    <n v="0.318"/>
    <m/>
    <m/>
    <n v="125"/>
    <s v="NH3-N"/>
    <s v="mg/L"/>
    <n v="2013"/>
    <x v="10"/>
  </r>
  <r>
    <n v="2013017620"/>
    <s v="Metro Final Effluent"/>
    <d v="2013-11-03T00:00:00"/>
    <m/>
    <m/>
    <s v="0.267"/>
    <n v="0.26700000000000002"/>
    <m/>
    <m/>
    <n v="125"/>
    <s v="NH3-N"/>
    <s v="mg/L"/>
    <n v="2013"/>
    <x v="10"/>
  </r>
  <r>
    <n v="2013017688"/>
    <s v="Metro Final Effluent"/>
    <d v="2013-11-04T00:00:00"/>
    <m/>
    <m/>
    <s v="0.159"/>
    <n v="0.159"/>
    <m/>
    <m/>
    <n v="125"/>
    <s v="NH3-N"/>
    <s v="mg/L"/>
    <n v="2013"/>
    <x v="10"/>
  </r>
  <r>
    <n v="2013017797"/>
    <s v="Metro Final Effluent"/>
    <d v="2013-11-05T00:00:00"/>
    <m/>
    <m/>
    <s v="0.107"/>
    <n v="0.107"/>
    <m/>
    <m/>
    <n v="125"/>
    <s v="NH3-N"/>
    <s v="mg/L"/>
    <n v="2013"/>
    <x v="10"/>
  </r>
  <r>
    <n v="2013017868"/>
    <s v="Metro Final Effluent"/>
    <d v="2013-11-06T00:00:00"/>
    <m/>
    <m/>
    <s v="0.128"/>
    <n v="0.128"/>
    <m/>
    <m/>
    <n v="125"/>
    <s v="NH3-N"/>
    <s v="mg/L"/>
    <n v="2013"/>
    <x v="10"/>
  </r>
  <r>
    <n v="2013017948"/>
    <s v="Metro Final Effluent"/>
    <d v="2013-11-07T00:00:00"/>
    <m/>
    <m/>
    <s v="0.0726"/>
    <n v="7.2599999999999998E-2"/>
    <m/>
    <s v="TKN reprepped 11/18."/>
    <n v="125"/>
    <s v="NH3-N"/>
    <s v="mg/L"/>
    <n v="2013"/>
    <x v="10"/>
  </r>
  <r>
    <n v="2013018012"/>
    <s v="Metro Final Effluent"/>
    <d v="2013-11-08T00:00:00"/>
    <m/>
    <m/>
    <s v="0.307"/>
    <n v="0.307"/>
    <m/>
    <s v="TKN reprepped 11/18."/>
    <n v="125"/>
    <s v="NH3-N"/>
    <s v="mg/L"/>
    <n v="2013"/>
    <x v="10"/>
  </r>
  <r>
    <n v="2013018017"/>
    <s v="Metro Final Effluent"/>
    <d v="2013-11-09T00:00:00"/>
    <m/>
    <m/>
    <s v="0.178"/>
    <n v="0.17799999999999999"/>
    <m/>
    <m/>
    <n v="125"/>
    <s v="NH3-N"/>
    <s v="mg/L"/>
    <n v="2013"/>
    <x v="10"/>
  </r>
  <r>
    <n v="2013018022"/>
    <s v="Metro Final Effluent"/>
    <d v="2013-11-10T00:00:00"/>
    <m/>
    <m/>
    <s v="0.283"/>
    <n v="0.28299999999999997"/>
    <m/>
    <s v="TKN reprepped 11/18."/>
    <n v="125"/>
    <s v="NH3-N"/>
    <s v="mg/L"/>
    <n v="2013"/>
    <x v="10"/>
  </r>
  <r>
    <n v="2013018048"/>
    <s v="Metro Final Effluent"/>
    <d v="2013-11-11T00:00:00"/>
    <m/>
    <m/>
    <s v="0.113"/>
    <n v="0.113"/>
    <m/>
    <m/>
    <n v="125"/>
    <s v="NH3-N"/>
    <s v="mg/L"/>
    <n v="2013"/>
    <x v="10"/>
  </r>
  <r>
    <n v="2013018079"/>
    <s v="Metro Final Effluent"/>
    <d v="2013-11-12T00:00:00"/>
    <m/>
    <m/>
    <s v="0.165"/>
    <n v="0.16500000000000001"/>
    <m/>
    <m/>
    <n v="125"/>
    <s v="NH3-N"/>
    <s v="mg/L"/>
    <n v="2013"/>
    <x v="10"/>
  </r>
  <r>
    <n v="2013018157"/>
    <s v="Metro Final Effluent"/>
    <d v="2013-11-13T00:00:00"/>
    <m/>
    <m/>
    <s v="0.132"/>
    <n v="0.13200000000000001"/>
    <m/>
    <m/>
    <n v="125"/>
    <s v="NH3-N"/>
    <s v="mg/L"/>
    <n v="2013"/>
    <x v="10"/>
  </r>
  <r>
    <n v="2013018252"/>
    <s v="Metro Final Effluent"/>
    <d v="2013-11-14T00:00:00"/>
    <m/>
    <m/>
    <s v="0.139"/>
    <n v="0.13900000000000001"/>
    <m/>
    <m/>
    <n v="125"/>
    <s v="NH3-N"/>
    <s v="mg/L"/>
    <n v="2013"/>
    <x v="10"/>
  </r>
  <r>
    <n v="2013018304"/>
    <s v="Metro Final Effluent"/>
    <d v="2013-11-15T00:00:00"/>
    <m/>
    <m/>
    <s v="0.192"/>
    <n v="0.192"/>
    <m/>
    <m/>
    <n v="125"/>
    <s v="NH3-N"/>
    <s v="mg/L"/>
    <n v="2013"/>
    <x v="10"/>
  </r>
  <r>
    <n v="2013018309"/>
    <s v="Metro Final Effluent"/>
    <d v="2013-11-16T00:00:00"/>
    <m/>
    <m/>
    <s v="0.116"/>
    <n v="0.11600000000000001"/>
    <m/>
    <m/>
    <n v="125"/>
    <s v="NH3-N"/>
    <s v="mg/L"/>
    <n v="2013"/>
    <x v="10"/>
  </r>
  <r>
    <n v="2013018314"/>
    <s v="Metro Final Effluent"/>
    <d v="2013-11-17T00:00:00"/>
    <m/>
    <m/>
    <s v="0.210"/>
    <n v="0.21"/>
    <m/>
    <m/>
    <n v="125"/>
    <s v="NH3-N"/>
    <s v="mg/L"/>
    <n v="2013"/>
    <x v="10"/>
  </r>
  <r>
    <n v="2013018386"/>
    <s v="Metro Final Effluent"/>
    <d v="2013-11-18T00:00:00"/>
    <m/>
    <m/>
    <s v="0.126"/>
    <n v="0.126"/>
    <m/>
    <m/>
    <n v="125"/>
    <s v="NH3-N"/>
    <s v="mg/L"/>
    <n v="2013"/>
    <x v="10"/>
  </r>
  <r>
    <n v="2013018451"/>
    <s v="Metro Final Effluent"/>
    <d v="2013-11-19T00:00:00"/>
    <m/>
    <m/>
    <s v="0.150"/>
    <n v="0.15"/>
    <m/>
    <m/>
    <n v="125"/>
    <s v="NH3-N"/>
    <s v="mg/L"/>
    <n v="2013"/>
    <x v="10"/>
  </r>
  <r>
    <n v="2013018497"/>
    <s v="Metro Final Effluent"/>
    <d v="2013-11-20T00:00:00"/>
    <m/>
    <m/>
    <s v="0.173"/>
    <n v="0.17299999999999999"/>
    <m/>
    <m/>
    <n v="125"/>
    <s v="NH3-N"/>
    <s v="mg/L"/>
    <n v="2013"/>
    <x v="10"/>
  </r>
  <r>
    <n v="2013018553"/>
    <s v="Metro Final Effluent"/>
    <d v="2013-11-21T00:00:00"/>
    <m/>
    <m/>
    <s v="0.214"/>
    <n v="0.214"/>
    <m/>
    <m/>
    <n v="125"/>
    <s v="NH3-N"/>
    <s v="mg/L"/>
    <n v="2013"/>
    <x v="10"/>
  </r>
  <r>
    <n v="2013018621"/>
    <s v="Metro Final Effluent"/>
    <d v="2013-11-22T00:00:00"/>
    <m/>
    <m/>
    <s v="0.213"/>
    <n v="0.21299999999999999"/>
    <m/>
    <m/>
    <n v="125"/>
    <s v="NH3-N"/>
    <s v="mg/L"/>
    <n v="2013"/>
    <x v="10"/>
  </r>
  <r>
    <n v="2013018626"/>
    <s v="Metro Final Effluent"/>
    <d v="2013-11-23T00:00:00"/>
    <m/>
    <m/>
    <s v="0.186"/>
    <n v="0.186"/>
    <m/>
    <m/>
    <n v="125"/>
    <s v="NH3-N"/>
    <s v="mg/L"/>
    <n v="2013"/>
    <x v="10"/>
  </r>
  <r>
    <n v="2013018631"/>
    <s v="Metro Final Effluent"/>
    <d v="2013-11-24T00:00:00"/>
    <m/>
    <m/>
    <s v="0.152"/>
    <n v="0.152"/>
    <m/>
    <m/>
    <n v="125"/>
    <s v="NH3-N"/>
    <s v="mg/L"/>
    <n v="2013"/>
    <x v="10"/>
  </r>
  <r>
    <n v="2013018717"/>
    <s v="Metro Final Effluent"/>
    <d v="2013-11-25T00:00:00"/>
    <m/>
    <m/>
    <s v="0.109"/>
    <n v="0.109"/>
    <m/>
    <m/>
    <n v="125"/>
    <s v="NH3-N"/>
    <s v="mg/L"/>
    <n v="2013"/>
    <x v="10"/>
  </r>
  <r>
    <n v="2013018770"/>
    <s v="Metro Final Effluent"/>
    <d v="2013-11-26T00:00:00"/>
    <m/>
    <m/>
    <s v="0.376"/>
    <n v="0.376"/>
    <m/>
    <m/>
    <n v="125"/>
    <s v="NH3-N"/>
    <s v="mg/L"/>
    <n v="2013"/>
    <x v="10"/>
  </r>
  <r>
    <n v="2013018816"/>
    <s v="Metro Final Effluent"/>
    <d v="2013-11-27T00:00:00"/>
    <m/>
    <m/>
    <s v="0.0728"/>
    <n v="7.2800000000000004E-2"/>
    <m/>
    <m/>
    <n v="125"/>
    <s v="NH3-N"/>
    <s v="mg/L"/>
    <n v="2013"/>
    <x v="10"/>
  </r>
  <r>
    <n v="2013018821"/>
    <s v="Metro Final Effluent"/>
    <d v="2013-11-28T00:00:00"/>
    <m/>
    <m/>
    <s v="0.111"/>
    <n v="0.111"/>
    <m/>
    <m/>
    <n v="125"/>
    <s v="NH3-N"/>
    <s v="mg/L"/>
    <n v="2013"/>
    <x v="10"/>
  </r>
  <r>
    <n v="2013018838"/>
    <s v="Metro Final Effluent"/>
    <d v="2013-11-29T00:00:00"/>
    <m/>
    <m/>
    <s v="0.131"/>
    <n v="0.13100000000000001"/>
    <m/>
    <m/>
    <n v="125"/>
    <s v="NH3-N"/>
    <s v="mg/L"/>
    <n v="2013"/>
    <x v="10"/>
  </r>
  <r>
    <n v="2013018843"/>
    <s v="Metro Final Effluent"/>
    <d v="2013-11-30T00:00:00"/>
    <m/>
    <m/>
    <s v="0.132"/>
    <n v="0.13200000000000001"/>
    <m/>
    <m/>
    <n v="125"/>
    <s v="NH3-N"/>
    <s v="mg/L"/>
    <n v="2013"/>
    <x v="10"/>
  </r>
  <r>
    <n v="2013018848"/>
    <s v="Metro Final Effluent"/>
    <d v="2013-12-01T00:00:00"/>
    <m/>
    <m/>
    <s v="0.171"/>
    <n v="0.17100000000000001"/>
    <m/>
    <m/>
    <n v="125"/>
    <s v="NH3-N"/>
    <s v="mg/L"/>
    <n v="2013"/>
    <x v="11"/>
  </r>
  <r>
    <n v="2013018900"/>
    <s v="Metro Final Effluent"/>
    <d v="2013-12-02T00:00:00"/>
    <m/>
    <m/>
    <s v="0.168"/>
    <n v="0.16800000000000001"/>
    <m/>
    <m/>
    <n v="125"/>
    <s v="NH3-N"/>
    <s v="mg/L"/>
    <n v="2013"/>
    <x v="11"/>
  </r>
  <r>
    <n v="2013019026"/>
    <s v="Metro Final Effluent"/>
    <d v="2013-12-03T00:00:00"/>
    <m/>
    <m/>
    <s v="0.312"/>
    <n v="0.312"/>
    <m/>
    <m/>
    <n v="125"/>
    <s v="NH3-N"/>
    <s v="mg/L"/>
    <n v="2013"/>
    <x v="11"/>
  </r>
  <r>
    <n v="2013019078"/>
    <s v="Metro Final Effluent"/>
    <d v="2013-12-04T00:00:00"/>
    <m/>
    <m/>
    <s v="0.164"/>
    <n v="0.16400000000000001"/>
    <m/>
    <m/>
    <n v="125"/>
    <s v="NH3-N"/>
    <s v="mg/L"/>
    <n v="2013"/>
    <x v="11"/>
  </r>
  <r>
    <n v="2013019146"/>
    <s v="Metro Final Effluent"/>
    <d v="2013-12-05T00:00:00"/>
    <m/>
    <m/>
    <s v="0.239"/>
    <n v="0.23899999999999999"/>
    <m/>
    <m/>
    <n v="125"/>
    <s v="NH3-N"/>
    <s v="mg/L"/>
    <n v="2013"/>
    <x v="11"/>
  </r>
  <r>
    <n v="2013019237"/>
    <s v="Metro Final Effluent"/>
    <d v="2013-12-06T00:00:00"/>
    <m/>
    <m/>
    <s v="0.0652"/>
    <n v="6.5199999999999994E-2"/>
    <m/>
    <m/>
    <n v="125"/>
    <s v="NH3-N"/>
    <s v="mg/L"/>
    <n v="2013"/>
    <x v="11"/>
  </r>
  <r>
    <n v="2013019242"/>
    <s v="Metro Final Effluent"/>
    <d v="2013-12-07T00:00:00"/>
    <m/>
    <m/>
    <s v="0.154"/>
    <n v="0.154"/>
    <m/>
    <m/>
    <n v="125"/>
    <s v="NH3-N"/>
    <s v="mg/L"/>
    <n v="2013"/>
    <x v="11"/>
  </r>
  <r>
    <n v="2013019247"/>
    <s v="Metro Final Effluent"/>
    <d v="2013-12-08T00:00:00"/>
    <m/>
    <m/>
    <s v="0.103"/>
    <n v="0.10299999999999999"/>
    <m/>
    <m/>
    <n v="125"/>
    <s v="NH3-N"/>
    <s v="mg/L"/>
    <n v="2013"/>
    <x v="11"/>
  </r>
  <r>
    <n v="2013019308"/>
    <s v="Metro Final Effluent"/>
    <d v="2013-12-09T00:00:00"/>
    <m/>
    <m/>
    <s v="0.107"/>
    <n v="0.107"/>
    <m/>
    <m/>
    <n v="125"/>
    <s v="NH3-N"/>
    <s v="mg/L"/>
    <n v="2013"/>
    <x v="11"/>
  </r>
  <r>
    <n v="2013019361"/>
    <s v="Metro Final Effluent"/>
    <d v="2013-12-10T00:00:00"/>
    <m/>
    <m/>
    <s v="0.113"/>
    <n v="0.113"/>
    <m/>
    <s v="Priority Pollutants"/>
    <n v="125"/>
    <s v="NH3-N"/>
    <s v="mg/L"/>
    <n v="2013"/>
    <x v="11"/>
  </r>
  <r>
    <n v="2013019407"/>
    <s v="Metro Final Effluent"/>
    <d v="2013-12-11T00:00:00"/>
    <m/>
    <m/>
    <s v="0.189"/>
    <n v="0.189"/>
    <m/>
    <s v="TKN reset from NP &amp; PC containers 12/19."/>
    <n v="125"/>
    <s v="NH3-N"/>
    <s v="mg/L"/>
    <n v="2013"/>
    <x v="11"/>
  </r>
  <r>
    <n v="2013019470"/>
    <s v="Metro Final Effluent"/>
    <d v="2013-12-12T00:00:00"/>
    <m/>
    <m/>
    <s v="0.246"/>
    <n v="0.246"/>
    <m/>
    <m/>
    <n v="125"/>
    <s v="NH3-N"/>
    <s v="mg/L"/>
    <n v="2013"/>
    <x v="11"/>
  </r>
  <r>
    <n v="2013019527"/>
    <s v="Metro Final Effluent"/>
    <d v="2013-12-13T00:00:00"/>
    <m/>
    <m/>
    <s v="0.223"/>
    <n v="0.223"/>
    <m/>
    <m/>
    <n v="125"/>
    <s v="NH3-N"/>
    <s v="mg/L"/>
    <n v="2013"/>
    <x v="11"/>
  </r>
  <r>
    <n v="2013019532"/>
    <s v="Metro Final Effluent"/>
    <d v="2013-12-14T00:00:00"/>
    <m/>
    <m/>
    <s v="0.179"/>
    <n v="0.17899999999999999"/>
    <m/>
    <m/>
    <n v="125"/>
    <s v="NH3-N"/>
    <s v="mg/L"/>
    <n v="2013"/>
    <x v="11"/>
  </r>
  <r>
    <n v="2013019537"/>
    <s v="Metro Final Effluent"/>
    <d v="2013-12-15T00:00:00"/>
    <m/>
    <m/>
    <s v="0.126"/>
    <n v="0.126"/>
    <m/>
    <m/>
    <n v="125"/>
    <s v="NH3-N"/>
    <s v="mg/L"/>
    <n v="2013"/>
    <x v="11"/>
  </r>
  <r>
    <n v="2013019607"/>
    <s v="Metro Final Effluent"/>
    <d v="2013-12-16T00:00:00"/>
    <m/>
    <m/>
    <s v="0.0887"/>
    <n v="8.8700000000000001E-2"/>
    <m/>
    <m/>
    <n v="125"/>
    <s v="NH3-N"/>
    <s v="mg/L"/>
    <n v="2013"/>
    <x v="11"/>
  </r>
  <r>
    <n v="2013019676"/>
    <s v="Metro Final Effluent"/>
    <d v="2013-12-17T00:00:00"/>
    <m/>
    <m/>
    <s v="0.0869"/>
    <n v="8.6900000000000005E-2"/>
    <m/>
    <m/>
    <n v="125"/>
    <s v="NH3-N"/>
    <s v="mg/L"/>
    <n v="2013"/>
    <x v="11"/>
  </r>
  <r>
    <n v="2013019719"/>
    <s v="Metro Final Effluent"/>
    <d v="2013-12-18T00:00:00"/>
    <m/>
    <m/>
    <s v="0.209"/>
    <n v="0.20899999999999999"/>
    <m/>
    <m/>
    <n v="125"/>
    <s v="NH3-N"/>
    <s v="mg/L"/>
    <n v="2013"/>
    <x v="11"/>
  </r>
  <r>
    <n v="2013019805"/>
    <s v="Metro Final Effluent"/>
    <d v="2013-12-19T00:00:00"/>
    <m/>
    <m/>
    <s v="0.175"/>
    <n v="0.17500000000000002"/>
    <m/>
    <s v="TKN reprepped on 12/26."/>
    <n v="125"/>
    <s v="NH3-N"/>
    <s v="mg/L"/>
    <n v="2013"/>
    <x v="11"/>
  </r>
  <r>
    <n v="2013019848"/>
    <s v="Metro Final Effluent"/>
    <d v="2013-12-20T00:00:00"/>
    <m/>
    <m/>
    <s v="0.179"/>
    <n v="0.17899999999999999"/>
    <m/>
    <m/>
    <n v="125"/>
    <s v="NH3-N"/>
    <s v="mg/L"/>
    <n v="2013"/>
    <x v="11"/>
  </r>
  <r>
    <n v="2013019853"/>
    <s v="Metro Final Effluent"/>
    <d v="2013-12-21T00:00:00"/>
    <m/>
    <m/>
    <s v="0.0900"/>
    <n v="0.09"/>
    <m/>
    <m/>
    <n v="125"/>
    <s v="NH3-N"/>
    <s v="mg/L"/>
    <n v="2013"/>
    <x v="11"/>
  </r>
  <r>
    <n v="2013019858"/>
    <s v="Metro Final Effluent"/>
    <d v="2013-12-22T00:00:00"/>
    <m/>
    <m/>
    <s v="0.0971"/>
    <n v="9.7100000000000006E-2"/>
    <m/>
    <m/>
    <n v="125"/>
    <s v="NH3-N"/>
    <s v="mg/L"/>
    <n v="2013"/>
    <x v="11"/>
  </r>
  <r>
    <n v="2013019932"/>
    <s v="Metro Final Effluent"/>
    <d v="2013-12-23T00:00:00"/>
    <m/>
    <m/>
    <s v="0.157"/>
    <n v="0.157"/>
    <m/>
    <m/>
    <n v="125"/>
    <s v="NH3-N"/>
    <s v="mg/L"/>
    <n v="2013"/>
    <x v="11"/>
  </r>
  <r>
    <n v="2013020014"/>
    <s v="Metro Final Effluent"/>
    <d v="2013-12-24T00:00:00"/>
    <m/>
    <m/>
    <s v="0.172"/>
    <n v="0.17199999999999999"/>
    <m/>
    <m/>
    <n v="125"/>
    <s v="NH3-N"/>
    <s v="mg/L"/>
    <n v="2013"/>
    <x v="11"/>
  </r>
  <r>
    <n v="2013020020"/>
    <s v="Metro Final Effluent"/>
    <d v="2013-12-25T00:00:00"/>
    <m/>
    <m/>
    <s v="0.114"/>
    <n v="0.114"/>
    <m/>
    <m/>
    <n v="125"/>
    <s v="NH3-N"/>
    <s v="mg/L"/>
    <n v="2013"/>
    <x v="11"/>
  </r>
  <r>
    <n v="2013020060"/>
    <s v="Metro Final Effluent"/>
    <d v="2013-12-26T00:00:00"/>
    <m/>
    <m/>
    <s v="0.164"/>
    <n v="0.16400000000000001"/>
    <m/>
    <m/>
    <n v="125"/>
    <s v="NH3-N"/>
    <s v="mg/L"/>
    <n v="2013"/>
    <x v="11"/>
  </r>
  <r>
    <n v="2013020117"/>
    <s v="Metro Final Effluent"/>
    <d v="2013-12-27T00:00:00"/>
    <m/>
    <m/>
    <s v="0.167"/>
    <n v="0.16700000000000001"/>
    <m/>
    <m/>
    <n v="125"/>
    <s v="NH3-N"/>
    <s v="mg/L"/>
    <n v="2013"/>
    <x v="11"/>
  </r>
  <r>
    <n v="2013020122"/>
    <s v="Metro Final Effluent"/>
    <d v="2013-12-28T00:00:00"/>
    <m/>
    <m/>
    <s v="0.136"/>
    <n v="0.13600000000000001"/>
    <m/>
    <m/>
    <n v="125"/>
    <s v="NH3-N"/>
    <s v="mg/L"/>
    <n v="2013"/>
    <x v="11"/>
  </r>
  <r>
    <n v="2013020127"/>
    <s v="Metro Final Effluent"/>
    <d v="2013-12-29T00:00:00"/>
    <m/>
    <m/>
    <s v="0.167"/>
    <n v="0.16700000000000001"/>
    <m/>
    <m/>
    <n v="125"/>
    <s v="NH3-N"/>
    <s v="mg/L"/>
    <n v="2013"/>
    <x v="11"/>
  </r>
  <r>
    <n v="2013020180"/>
    <s v="Metro Final Effluent"/>
    <d v="2013-12-30T00:00:00"/>
    <m/>
    <m/>
    <s v="0.0707"/>
    <n v="7.0699999999999999E-2"/>
    <m/>
    <s v="TP reprepped 1/7."/>
    <n v="125"/>
    <s v="NH3-N"/>
    <s v="mg/L"/>
    <n v="2013"/>
    <x v="11"/>
  </r>
  <r>
    <n v="2014000025"/>
    <s v="Metro Final Effluent"/>
    <d v="2013-12-31T00:00:00"/>
    <m/>
    <m/>
    <s v="0.0990"/>
    <n v="9.9000000000000005E-2"/>
    <m/>
    <m/>
    <n v="125"/>
    <s v="NH3-N"/>
    <s v="mg/L"/>
    <n v="2013"/>
    <x v="11"/>
  </r>
  <r>
    <m/>
    <m/>
    <m/>
    <m/>
    <m/>
    <m/>
    <m/>
    <m/>
    <m/>
    <m/>
    <m/>
    <m/>
    <m/>
    <x v="12"/>
  </r>
  <r>
    <m/>
    <m/>
    <m/>
    <m/>
    <m/>
    <m/>
    <m/>
    <m/>
    <m/>
    <m/>
    <m/>
    <m/>
    <m/>
    <x v="12"/>
  </r>
  <r>
    <m/>
    <m/>
    <m/>
    <m/>
    <m/>
    <m/>
    <m/>
    <m/>
    <m/>
    <m/>
    <m/>
    <m/>
    <m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R4:V16" firstHeaderRow="0" firstDataRow="1" firstDataCol="1"/>
  <pivotFields count="14"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h="1" x="12"/>
        <item t="default"/>
      </items>
    </pivotField>
  </pivotFields>
  <rowFields count="1">
    <field x="13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VRESULT" fld="6" subtotal="average" baseField="13" baseItem="0" numFmtId="166"/>
    <dataField name="Min of VRESULT" fld="6" subtotal="min" baseField="13" baseItem="0"/>
    <dataField name="Max of VRESULT2" fld="6" subtotal="max" baseField="13" baseItem="0"/>
    <dataField name="Count of VRESULT" fld="6" subtotal="count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71"/>
  <sheetViews>
    <sheetView topLeftCell="I1" workbookViewId="0">
      <pane ySplit="4" topLeftCell="A5" activePane="bottomLeft" state="frozen"/>
      <selection pane="bottomLeft" activeCell="U16" sqref="S5:U16"/>
    </sheetView>
  </sheetViews>
  <sheetFormatPr defaultRowHeight="12.75" x14ac:dyDescent="0.2"/>
  <cols>
    <col min="1" max="1" width="21.42578125" customWidth="1"/>
    <col min="2" max="2" width="17.28515625" bestFit="1" customWidth="1"/>
    <col min="3" max="3" width="12.7109375" bestFit="1" customWidth="1"/>
    <col min="4" max="4" width="14.7109375" bestFit="1" customWidth="1"/>
    <col min="5" max="5" width="14.7109375" customWidth="1"/>
    <col min="6" max="7" width="9.42578125" bestFit="1" customWidth="1"/>
    <col min="8" max="8" width="15.42578125" bestFit="1" customWidth="1"/>
    <col min="9" max="9" width="16.28515625" customWidth="1"/>
    <col min="10" max="11" width="17.42578125" bestFit="1" customWidth="1"/>
    <col min="12" max="12" width="23.85546875" bestFit="1" customWidth="1"/>
    <col min="18" max="18" width="13.85546875" bestFit="1" customWidth="1"/>
    <col min="19" max="19" width="20.28515625" bestFit="1" customWidth="1"/>
    <col min="20" max="20" width="15.85546875" customWidth="1"/>
    <col min="21" max="21" width="17.5703125" customWidth="1"/>
    <col min="22" max="22" width="18" bestFit="1" customWidth="1"/>
  </cols>
  <sheetData>
    <row r="2" spans="1:22" x14ac:dyDescent="0.2">
      <c r="A2" s="1" t="s">
        <v>123</v>
      </c>
    </row>
    <row r="4" spans="1:22" x14ac:dyDescent="0.2">
      <c r="A4" s="2" t="s">
        <v>124</v>
      </c>
      <c r="B4" s="2" t="s">
        <v>31</v>
      </c>
      <c r="C4" s="2" t="s">
        <v>33</v>
      </c>
      <c r="D4" s="2" t="s">
        <v>120</v>
      </c>
      <c r="E4" s="2" t="s">
        <v>121</v>
      </c>
      <c r="F4" s="2" t="s">
        <v>34</v>
      </c>
      <c r="G4" s="2" t="s">
        <v>35</v>
      </c>
      <c r="H4" s="2" t="s">
        <v>36</v>
      </c>
      <c r="I4" s="2" t="s">
        <v>37</v>
      </c>
      <c r="J4" s="2" t="s">
        <v>38</v>
      </c>
      <c r="K4" s="2" t="s">
        <v>39</v>
      </c>
      <c r="L4" s="2" t="s">
        <v>40</v>
      </c>
      <c r="M4" s="4" t="s">
        <v>122</v>
      </c>
      <c r="N4" s="4" t="s">
        <v>2</v>
      </c>
      <c r="R4" s="5" t="s">
        <v>125</v>
      </c>
      <c r="S4" t="s">
        <v>126</v>
      </c>
      <c r="T4" t="s">
        <v>127</v>
      </c>
      <c r="U4" t="s">
        <v>128</v>
      </c>
      <c r="V4" t="s">
        <v>321</v>
      </c>
    </row>
    <row r="5" spans="1:22" x14ac:dyDescent="0.2">
      <c r="A5" s="2">
        <v>2013000015</v>
      </c>
      <c r="B5" s="2" t="s">
        <v>32</v>
      </c>
      <c r="C5" s="3">
        <v>41275</v>
      </c>
      <c r="D5" s="3"/>
      <c r="F5" s="2" t="s">
        <v>130</v>
      </c>
      <c r="G5" s="2">
        <v>0.161</v>
      </c>
      <c r="J5" s="2">
        <v>125</v>
      </c>
      <c r="K5" s="2" t="s">
        <v>3</v>
      </c>
      <c r="L5" s="2" t="s">
        <v>6</v>
      </c>
      <c r="M5">
        <f t="shared" ref="M5:M68" si="0">YEAR(C5)</f>
        <v>2013</v>
      </c>
      <c r="N5">
        <f t="shared" ref="N5:N68" si="1">MONTH(C5)</f>
        <v>1</v>
      </c>
      <c r="R5" s="6">
        <v>1</v>
      </c>
      <c r="S5" s="7">
        <v>0.24375483870967743</v>
      </c>
      <c r="T5" s="7">
        <v>8.7400000000000005E-2</v>
      </c>
      <c r="U5" s="7">
        <v>0.53800000000000003</v>
      </c>
      <c r="V5" s="7">
        <v>31</v>
      </c>
    </row>
    <row r="6" spans="1:22" x14ac:dyDescent="0.2">
      <c r="A6" s="2">
        <v>2013000082</v>
      </c>
      <c r="B6" s="2" t="s">
        <v>32</v>
      </c>
      <c r="C6" s="3">
        <v>41276</v>
      </c>
      <c r="D6" s="3"/>
      <c r="F6" s="2" t="s">
        <v>115</v>
      </c>
      <c r="G6" s="2">
        <v>0.25800000000000001</v>
      </c>
      <c r="I6" s="2" t="s">
        <v>293</v>
      </c>
      <c r="J6" s="2">
        <v>125</v>
      </c>
      <c r="K6" s="2" t="s">
        <v>3</v>
      </c>
      <c r="L6" s="2" t="s">
        <v>6</v>
      </c>
      <c r="M6">
        <f t="shared" si="0"/>
        <v>2013</v>
      </c>
      <c r="N6">
        <f t="shared" si="1"/>
        <v>1</v>
      </c>
      <c r="R6" s="6">
        <v>2</v>
      </c>
      <c r="S6" s="7">
        <v>0.17512857142857144</v>
      </c>
      <c r="T6" s="7">
        <v>7.1999999999999995E-2</v>
      </c>
      <c r="U6" s="7">
        <v>0.28399999999999997</v>
      </c>
      <c r="V6" s="7">
        <v>28</v>
      </c>
    </row>
    <row r="7" spans="1:22" x14ac:dyDescent="0.2">
      <c r="A7" s="2">
        <v>2013000126</v>
      </c>
      <c r="B7" s="2" t="s">
        <v>32</v>
      </c>
      <c r="C7" s="3">
        <v>41277</v>
      </c>
      <c r="D7" s="3"/>
      <c r="F7" s="2" t="s">
        <v>138</v>
      </c>
      <c r="G7" s="2">
        <v>0.32800000000000001</v>
      </c>
      <c r="I7" s="2"/>
      <c r="J7" s="2">
        <v>125</v>
      </c>
      <c r="K7" s="2" t="s">
        <v>3</v>
      </c>
      <c r="L7" s="2" t="s">
        <v>6</v>
      </c>
      <c r="M7">
        <f t="shared" si="0"/>
        <v>2013</v>
      </c>
      <c r="N7">
        <f t="shared" si="1"/>
        <v>1</v>
      </c>
      <c r="R7" s="6">
        <v>3</v>
      </c>
      <c r="S7" s="7">
        <v>0.36448275862068974</v>
      </c>
      <c r="T7" s="7">
        <v>0.14099999999999999</v>
      </c>
      <c r="U7" s="7">
        <v>0.91</v>
      </c>
      <c r="V7" s="7">
        <v>29</v>
      </c>
    </row>
    <row r="8" spans="1:22" x14ac:dyDescent="0.2">
      <c r="A8" s="2">
        <v>2013000177</v>
      </c>
      <c r="B8" s="2" t="s">
        <v>32</v>
      </c>
      <c r="C8" s="3">
        <v>41278</v>
      </c>
      <c r="D8" s="3"/>
      <c r="F8" s="2" t="s">
        <v>139</v>
      </c>
      <c r="G8" s="2">
        <v>0.26</v>
      </c>
      <c r="H8" t="s">
        <v>294</v>
      </c>
      <c r="I8" t="s">
        <v>295</v>
      </c>
      <c r="J8" s="2">
        <v>125</v>
      </c>
      <c r="K8" s="2" t="s">
        <v>3</v>
      </c>
      <c r="L8" s="2" t="s">
        <v>6</v>
      </c>
      <c r="M8">
        <f t="shared" si="0"/>
        <v>2013</v>
      </c>
      <c r="N8">
        <f t="shared" si="1"/>
        <v>1</v>
      </c>
      <c r="R8" s="6">
        <v>4</v>
      </c>
      <c r="S8" s="7">
        <v>0.28690000000000004</v>
      </c>
      <c r="T8" s="7">
        <v>0.13100000000000001</v>
      </c>
      <c r="U8" s="7">
        <v>0.68500000000000005</v>
      </c>
      <c r="V8" s="7">
        <v>30</v>
      </c>
    </row>
    <row r="9" spans="1:22" x14ac:dyDescent="0.2">
      <c r="A9" s="2">
        <v>2013000182</v>
      </c>
      <c r="B9" s="2" t="s">
        <v>32</v>
      </c>
      <c r="C9" s="3">
        <v>41279</v>
      </c>
      <c r="D9" s="3"/>
      <c r="F9" s="2" t="s">
        <v>140</v>
      </c>
      <c r="G9" s="2">
        <v>0.25700000000000001</v>
      </c>
      <c r="J9" s="2">
        <v>125</v>
      </c>
      <c r="K9" s="2" t="s">
        <v>3</v>
      </c>
      <c r="L9" s="2" t="s">
        <v>6</v>
      </c>
      <c r="M9">
        <f t="shared" si="0"/>
        <v>2013</v>
      </c>
      <c r="N9">
        <f t="shared" si="1"/>
        <v>1</v>
      </c>
      <c r="R9" s="6">
        <v>5</v>
      </c>
      <c r="S9" s="7">
        <v>0.32837741935483866</v>
      </c>
      <c r="T9" s="7">
        <v>9.8699999999999996E-2</v>
      </c>
      <c r="U9" s="7">
        <v>0.68700000000000006</v>
      </c>
      <c r="V9" s="7">
        <v>31</v>
      </c>
    </row>
    <row r="10" spans="1:22" x14ac:dyDescent="0.2">
      <c r="A10" s="2">
        <v>2013000187</v>
      </c>
      <c r="B10" s="2" t="s">
        <v>32</v>
      </c>
      <c r="C10" s="3">
        <v>41280</v>
      </c>
      <c r="D10" s="3"/>
      <c r="F10" s="2" t="s">
        <v>141</v>
      </c>
      <c r="G10" s="2">
        <v>0.33700000000000002</v>
      </c>
      <c r="J10" s="2">
        <v>125</v>
      </c>
      <c r="K10" s="2" t="s">
        <v>3</v>
      </c>
      <c r="L10" s="2" t="s">
        <v>6</v>
      </c>
      <c r="M10">
        <f t="shared" si="0"/>
        <v>2013</v>
      </c>
      <c r="N10">
        <f t="shared" si="1"/>
        <v>1</v>
      </c>
      <c r="O10" s="1"/>
      <c r="R10" s="6">
        <v>6</v>
      </c>
      <c r="S10" s="7">
        <v>0.30999999999999989</v>
      </c>
      <c r="T10" s="7">
        <v>0.14099999999999999</v>
      </c>
      <c r="U10" s="7">
        <v>0.53100000000000003</v>
      </c>
      <c r="V10" s="7">
        <v>30</v>
      </c>
    </row>
    <row r="11" spans="1:22" x14ac:dyDescent="0.2">
      <c r="A11" s="2">
        <v>2013000252</v>
      </c>
      <c r="B11" s="2" t="s">
        <v>32</v>
      </c>
      <c r="C11" s="3">
        <v>41281</v>
      </c>
      <c r="D11" s="3"/>
      <c r="F11" s="2" t="s">
        <v>85</v>
      </c>
      <c r="G11" s="2">
        <v>0.29799999999999999</v>
      </c>
      <c r="J11" s="2">
        <v>125</v>
      </c>
      <c r="K11" s="2" t="s">
        <v>3</v>
      </c>
      <c r="L11" s="2" t="s">
        <v>6</v>
      </c>
      <c r="M11">
        <f t="shared" si="0"/>
        <v>2013</v>
      </c>
      <c r="N11">
        <f t="shared" si="1"/>
        <v>1</v>
      </c>
      <c r="R11" s="6">
        <v>7</v>
      </c>
      <c r="S11" s="7">
        <v>0.26167741935483879</v>
      </c>
      <c r="T11" s="7">
        <v>0.11899999999999999</v>
      </c>
      <c r="U11" s="7">
        <v>0.42299999999999999</v>
      </c>
      <c r="V11" s="7">
        <v>31</v>
      </c>
    </row>
    <row r="12" spans="1:22" x14ac:dyDescent="0.2">
      <c r="A12" s="2">
        <v>2013000324</v>
      </c>
      <c r="B12" s="2" t="s">
        <v>32</v>
      </c>
      <c r="C12" s="3">
        <v>41282</v>
      </c>
      <c r="D12" s="3"/>
      <c r="F12" s="2" t="s">
        <v>118</v>
      </c>
      <c r="G12" s="2">
        <v>0.23799999999999999</v>
      </c>
      <c r="J12" s="2">
        <v>125</v>
      </c>
      <c r="K12" s="2" t="s">
        <v>3</v>
      </c>
      <c r="L12" s="2" t="s">
        <v>6</v>
      </c>
      <c r="M12">
        <f t="shared" si="0"/>
        <v>2013</v>
      </c>
      <c r="N12">
        <f t="shared" si="1"/>
        <v>1</v>
      </c>
      <c r="R12" s="6">
        <v>8</v>
      </c>
      <c r="S12" s="7">
        <v>0.23967741935483863</v>
      </c>
      <c r="T12" s="7">
        <v>0.106</v>
      </c>
      <c r="U12" s="7">
        <v>0.48199999999999998</v>
      </c>
      <c r="V12" s="7">
        <v>31</v>
      </c>
    </row>
    <row r="13" spans="1:22" x14ac:dyDescent="0.2">
      <c r="A13" s="2">
        <v>2013000374</v>
      </c>
      <c r="B13" s="2" t="s">
        <v>32</v>
      </c>
      <c r="C13" s="3">
        <v>41283</v>
      </c>
      <c r="D13" s="3"/>
      <c r="F13" s="2" t="s">
        <v>142</v>
      </c>
      <c r="G13" s="2">
        <v>0.19500000000000001</v>
      </c>
      <c r="J13" s="2">
        <v>125</v>
      </c>
      <c r="K13" s="2" t="s">
        <v>3</v>
      </c>
      <c r="L13" s="2" t="s">
        <v>6</v>
      </c>
      <c r="M13">
        <f t="shared" si="0"/>
        <v>2013</v>
      </c>
      <c r="N13">
        <f t="shared" si="1"/>
        <v>1</v>
      </c>
      <c r="R13" s="6">
        <v>9</v>
      </c>
      <c r="S13" s="7">
        <v>0.25728333333333331</v>
      </c>
      <c r="T13" s="7">
        <v>9.4500000000000001E-2</v>
      </c>
      <c r="U13" s="7">
        <v>0.42599999999999999</v>
      </c>
      <c r="V13" s="7">
        <v>30</v>
      </c>
    </row>
    <row r="14" spans="1:22" x14ac:dyDescent="0.2">
      <c r="A14" s="2">
        <v>2013000417</v>
      </c>
      <c r="B14" s="2" t="s">
        <v>32</v>
      </c>
      <c r="C14" s="3">
        <v>41284</v>
      </c>
      <c r="D14" s="3"/>
      <c r="F14" s="2" t="s">
        <v>102</v>
      </c>
      <c r="G14" s="2">
        <v>0.26800000000000002</v>
      </c>
      <c r="H14" t="s">
        <v>294</v>
      </c>
      <c r="I14" t="s">
        <v>296</v>
      </c>
      <c r="J14" s="2">
        <v>125</v>
      </c>
      <c r="K14" s="2" t="s">
        <v>3</v>
      </c>
      <c r="L14" s="2" t="s">
        <v>6</v>
      </c>
      <c r="M14">
        <f t="shared" si="0"/>
        <v>2013</v>
      </c>
      <c r="N14">
        <f t="shared" si="1"/>
        <v>1</v>
      </c>
      <c r="R14" s="6">
        <v>10</v>
      </c>
      <c r="S14" s="7">
        <v>0.27091612903225809</v>
      </c>
      <c r="T14" s="7">
        <v>7.5999999999999998E-2</v>
      </c>
      <c r="U14" s="7">
        <v>0.745</v>
      </c>
      <c r="V14" s="7">
        <v>31</v>
      </c>
    </row>
    <row r="15" spans="1:22" x14ac:dyDescent="0.2">
      <c r="A15" s="2">
        <v>2013000483</v>
      </c>
      <c r="B15" s="2" t="s">
        <v>32</v>
      </c>
      <c r="C15" s="3">
        <v>41285</v>
      </c>
      <c r="D15" s="3"/>
      <c r="F15" s="2" t="s">
        <v>143</v>
      </c>
      <c r="G15" s="2">
        <v>0.51500000000000001</v>
      </c>
      <c r="J15" s="2">
        <v>125</v>
      </c>
      <c r="K15" s="2" t="s">
        <v>3</v>
      </c>
      <c r="L15" s="2" t="s">
        <v>6</v>
      </c>
      <c r="M15">
        <f t="shared" si="0"/>
        <v>2013</v>
      </c>
      <c r="N15">
        <f t="shared" si="1"/>
        <v>1</v>
      </c>
      <c r="R15" s="6">
        <v>11</v>
      </c>
      <c r="S15" s="7">
        <v>0.17388000000000001</v>
      </c>
      <c r="T15" s="7">
        <v>7.2599999999999998E-2</v>
      </c>
      <c r="U15" s="7">
        <v>0.376</v>
      </c>
      <c r="V15" s="7">
        <v>30</v>
      </c>
    </row>
    <row r="16" spans="1:22" x14ac:dyDescent="0.2">
      <c r="A16" s="2">
        <v>2013000488</v>
      </c>
      <c r="B16" s="2" t="s">
        <v>32</v>
      </c>
      <c r="C16" s="3">
        <v>41286</v>
      </c>
      <c r="D16" s="3"/>
      <c r="F16" s="2" t="s">
        <v>144</v>
      </c>
      <c r="G16" s="2">
        <v>0.21</v>
      </c>
      <c r="J16" s="2">
        <v>125</v>
      </c>
      <c r="K16" s="2" t="s">
        <v>3</v>
      </c>
      <c r="L16" s="2" t="s">
        <v>6</v>
      </c>
      <c r="M16">
        <f t="shared" si="0"/>
        <v>2013</v>
      </c>
      <c r="N16">
        <f t="shared" si="1"/>
        <v>1</v>
      </c>
      <c r="R16" s="6">
        <v>12</v>
      </c>
      <c r="S16" s="7">
        <v>0.15263225806451614</v>
      </c>
      <c r="T16" s="7">
        <v>6.5199999999999994E-2</v>
      </c>
      <c r="U16" s="7">
        <v>0.312</v>
      </c>
      <c r="V16" s="7">
        <v>31</v>
      </c>
    </row>
    <row r="17" spans="1:14" x14ac:dyDescent="0.2">
      <c r="A17" s="2">
        <v>2013000493</v>
      </c>
      <c r="B17" s="2" t="s">
        <v>32</v>
      </c>
      <c r="C17" s="3">
        <v>41287</v>
      </c>
      <c r="D17" s="3"/>
      <c r="F17" s="2" t="s">
        <v>145</v>
      </c>
      <c r="G17" s="2">
        <v>0.104</v>
      </c>
      <c r="J17" s="2">
        <v>125</v>
      </c>
      <c r="K17" s="2" t="s">
        <v>3</v>
      </c>
      <c r="L17" s="2" t="s">
        <v>6</v>
      </c>
      <c r="M17">
        <f t="shared" si="0"/>
        <v>2013</v>
      </c>
      <c r="N17">
        <f t="shared" si="1"/>
        <v>1</v>
      </c>
    </row>
    <row r="18" spans="1:14" x14ac:dyDescent="0.2">
      <c r="A18" s="2">
        <v>2013000554</v>
      </c>
      <c r="B18" s="2" t="s">
        <v>32</v>
      </c>
      <c r="C18" s="3">
        <v>41288</v>
      </c>
      <c r="D18" s="3"/>
      <c r="F18" s="2" t="s">
        <v>146</v>
      </c>
      <c r="G18" s="2">
        <v>0.106</v>
      </c>
      <c r="I18" t="s">
        <v>297</v>
      </c>
      <c r="J18" s="2">
        <v>125</v>
      </c>
      <c r="K18" s="2" t="s">
        <v>3</v>
      </c>
      <c r="L18" s="2" t="s">
        <v>6</v>
      </c>
      <c r="M18">
        <f t="shared" si="0"/>
        <v>2013</v>
      </c>
      <c r="N18">
        <f t="shared" si="1"/>
        <v>1</v>
      </c>
    </row>
    <row r="19" spans="1:14" x14ac:dyDescent="0.2">
      <c r="A19" s="2">
        <v>2013000621</v>
      </c>
      <c r="B19" s="2" t="s">
        <v>32</v>
      </c>
      <c r="C19" s="3">
        <v>41289</v>
      </c>
      <c r="D19" s="3"/>
      <c r="F19" s="2" t="s">
        <v>45</v>
      </c>
      <c r="G19" s="2">
        <v>0.154</v>
      </c>
      <c r="J19" s="2">
        <v>125</v>
      </c>
      <c r="K19" s="2" t="s">
        <v>3</v>
      </c>
      <c r="L19" s="2" t="s">
        <v>6</v>
      </c>
      <c r="M19">
        <f t="shared" si="0"/>
        <v>2013</v>
      </c>
      <c r="N19">
        <f t="shared" si="1"/>
        <v>1</v>
      </c>
    </row>
    <row r="20" spans="1:14" x14ac:dyDescent="0.2">
      <c r="A20" s="2">
        <v>2013000690</v>
      </c>
      <c r="B20" s="2" t="s">
        <v>32</v>
      </c>
      <c r="C20" s="3">
        <v>41290</v>
      </c>
      <c r="D20" s="3"/>
      <c r="F20" s="2" t="s">
        <v>147</v>
      </c>
      <c r="G20" s="2">
        <v>0.22500000000000001</v>
      </c>
      <c r="I20" t="s">
        <v>298</v>
      </c>
      <c r="J20" s="2">
        <v>125</v>
      </c>
      <c r="K20" s="2" t="s">
        <v>3</v>
      </c>
      <c r="L20" s="2" t="s">
        <v>6</v>
      </c>
      <c r="M20">
        <f t="shared" si="0"/>
        <v>2013</v>
      </c>
      <c r="N20">
        <f t="shared" si="1"/>
        <v>1</v>
      </c>
    </row>
    <row r="21" spans="1:14" x14ac:dyDescent="0.2">
      <c r="A21" s="2">
        <v>2013000744</v>
      </c>
      <c r="B21" s="2" t="s">
        <v>32</v>
      </c>
      <c r="C21" s="3">
        <v>41291</v>
      </c>
      <c r="D21" s="3"/>
      <c r="F21" s="2" t="s">
        <v>148</v>
      </c>
      <c r="G21" s="2">
        <v>0.185</v>
      </c>
      <c r="J21" s="2">
        <v>125</v>
      </c>
      <c r="K21" s="2" t="s">
        <v>3</v>
      </c>
      <c r="L21" s="2" t="s">
        <v>6</v>
      </c>
      <c r="M21">
        <f t="shared" si="0"/>
        <v>2013</v>
      </c>
      <c r="N21">
        <f t="shared" si="1"/>
        <v>1</v>
      </c>
    </row>
    <row r="22" spans="1:14" x14ac:dyDescent="0.2">
      <c r="A22" s="2">
        <v>2013000822</v>
      </c>
      <c r="B22" s="2" t="s">
        <v>32</v>
      </c>
      <c r="C22" s="3">
        <v>41292</v>
      </c>
      <c r="D22" s="3"/>
      <c r="F22" s="2" t="s">
        <v>46</v>
      </c>
      <c r="G22" s="2">
        <v>0.253</v>
      </c>
      <c r="J22" s="2">
        <v>125</v>
      </c>
      <c r="K22" s="2" t="s">
        <v>3</v>
      </c>
      <c r="L22" s="2" t="s">
        <v>6</v>
      </c>
      <c r="M22">
        <f t="shared" si="0"/>
        <v>2013</v>
      </c>
      <c r="N22">
        <f t="shared" si="1"/>
        <v>1</v>
      </c>
    </row>
    <row r="23" spans="1:14" x14ac:dyDescent="0.2">
      <c r="A23" s="2">
        <v>2013000827</v>
      </c>
      <c r="B23" s="2" t="s">
        <v>32</v>
      </c>
      <c r="C23" s="3">
        <v>41293</v>
      </c>
      <c r="D23" s="3"/>
      <c r="F23" s="2" t="s">
        <v>147</v>
      </c>
      <c r="G23" s="2">
        <v>0.22500000000000001</v>
      </c>
      <c r="J23" s="2">
        <v>125</v>
      </c>
      <c r="K23" s="2" t="s">
        <v>3</v>
      </c>
      <c r="L23" s="2" t="s">
        <v>6</v>
      </c>
      <c r="M23">
        <f t="shared" si="0"/>
        <v>2013</v>
      </c>
      <c r="N23">
        <f t="shared" si="1"/>
        <v>1</v>
      </c>
    </row>
    <row r="24" spans="1:14" x14ac:dyDescent="0.2">
      <c r="A24" s="2">
        <v>2013000832</v>
      </c>
      <c r="B24" s="2" t="s">
        <v>32</v>
      </c>
      <c r="C24" s="3">
        <v>41294</v>
      </c>
      <c r="D24" s="3"/>
      <c r="F24" s="2" t="s">
        <v>149</v>
      </c>
      <c r="G24" s="2">
        <v>0.152</v>
      </c>
      <c r="J24" s="2">
        <v>125</v>
      </c>
      <c r="K24" s="2" t="s">
        <v>3</v>
      </c>
      <c r="L24" s="2" t="s">
        <v>6</v>
      </c>
      <c r="M24">
        <f t="shared" si="0"/>
        <v>2013</v>
      </c>
      <c r="N24">
        <f t="shared" si="1"/>
        <v>1</v>
      </c>
    </row>
    <row r="25" spans="1:14" x14ac:dyDescent="0.2">
      <c r="A25" s="2">
        <v>2013000863</v>
      </c>
      <c r="B25" s="2" t="s">
        <v>32</v>
      </c>
      <c r="C25" s="3">
        <v>41295</v>
      </c>
      <c r="D25" s="3"/>
      <c r="F25" s="2" t="s">
        <v>150</v>
      </c>
      <c r="G25" s="2">
        <v>0.13800000000000001</v>
      </c>
      <c r="H25" t="s">
        <v>294</v>
      </c>
      <c r="I25" t="s">
        <v>299</v>
      </c>
      <c r="J25" s="2">
        <v>125</v>
      </c>
      <c r="K25" s="2" t="s">
        <v>3</v>
      </c>
      <c r="L25" s="2" t="s">
        <v>6</v>
      </c>
      <c r="M25">
        <f t="shared" si="0"/>
        <v>2013</v>
      </c>
      <c r="N25">
        <f t="shared" si="1"/>
        <v>1</v>
      </c>
    </row>
    <row r="26" spans="1:14" x14ac:dyDescent="0.2">
      <c r="A26" s="2">
        <v>2013000922</v>
      </c>
      <c r="B26" s="2" t="s">
        <v>32</v>
      </c>
      <c r="C26" s="3">
        <v>41296</v>
      </c>
      <c r="D26" s="3"/>
      <c r="F26" s="2" t="s">
        <v>79</v>
      </c>
      <c r="G26" s="2">
        <v>0.24399999999999999</v>
      </c>
      <c r="J26" s="2">
        <v>125</v>
      </c>
      <c r="K26" s="2" t="s">
        <v>3</v>
      </c>
      <c r="L26" s="2" t="s">
        <v>6</v>
      </c>
      <c r="M26">
        <f t="shared" si="0"/>
        <v>2013</v>
      </c>
      <c r="N26">
        <f t="shared" si="1"/>
        <v>1</v>
      </c>
    </row>
    <row r="27" spans="1:14" x14ac:dyDescent="0.2">
      <c r="A27" s="2">
        <v>2013000985</v>
      </c>
      <c r="B27" s="2" t="s">
        <v>32</v>
      </c>
      <c r="C27" s="3">
        <v>41297</v>
      </c>
      <c r="D27" s="3"/>
      <c r="F27" s="2" t="s">
        <v>151</v>
      </c>
      <c r="G27" s="2">
        <v>0.19900000000000001</v>
      </c>
      <c r="J27" s="2">
        <v>125</v>
      </c>
      <c r="K27" s="2" t="s">
        <v>3</v>
      </c>
      <c r="L27" s="2" t="s">
        <v>6</v>
      </c>
      <c r="M27">
        <f t="shared" si="0"/>
        <v>2013</v>
      </c>
      <c r="N27">
        <f t="shared" si="1"/>
        <v>1</v>
      </c>
    </row>
    <row r="28" spans="1:14" x14ac:dyDescent="0.2">
      <c r="A28" s="2">
        <v>2013001067</v>
      </c>
      <c r="B28" s="2" t="s">
        <v>32</v>
      </c>
      <c r="C28" s="3">
        <v>41298</v>
      </c>
      <c r="D28" s="3"/>
      <c r="F28" s="2" t="s">
        <v>152</v>
      </c>
      <c r="G28" s="2">
        <v>0.28199999999999997</v>
      </c>
      <c r="H28" t="s">
        <v>294</v>
      </c>
      <c r="I28" t="s">
        <v>300</v>
      </c>
      <c r="J28" s="2">
        <v>125</v>
      </c>
      <c r="K28" s="2" t="s">
        <v>3</v>
      </c>
      <c r="L28" s="2" t="s">
        <v>6</v>
      </c>
      <c r="M28">
        <f t="shared" si="0"/>
        <v>2013</v>
      </c>
      <c r="N28">
        <f t="shared" si="1"/>
        <v>1</v>
      </c>
    </row>
    <row r="29" spans="1:14" x14ac:dyDescent="0.2">
      <c r="A29" s="2">
        <v>2013001122</v>
      </c>
      <c r="B29" s="2" t="s">
        <v>32</v>
      </c>
      <c r="C29" s="3">
        <v>41299</v>
      </c>
      <c r="D29" s="3"/>
      <c r="F29" s="2" t="s">
        <v>56</v>
      </c>
      <c r="G29" s="2">
        <v>0.53800000000000003</v>
      </c>
      <c r="J29" s="2">
        <v>125</v>
      </c>
      <c r="K29" s="2" t="s">
        <v>3</v>
      </c>
      <c r="L29" s="2" t="s">
        <v>6</v>
      </c>
      <c r="M29">
        <f t="shared" si="0"/>
        <v>2013</v>
      </c>
      <c r="N29">
        <f t="shared" si="1"/>
        <v>1</v>
      </c>
    </row>
    <row r="30" spans="1:14" x14ac:dyDescent="0.2">
      <c r="A30" s="2">
        <v>2013001127</v>
      </c>
      <c r="B30" s="2" t="s">
        <v>32</v>
      </c>
      <c r="C30" s="3">
        <v>41300</v>
      </c>
      <c r="D30" s="3"/>
      <c r="F30" s="2" t="s">
        <v>153</v>
      </c>
      <c r="G30" s="2">
        <v>0.29899999999999999</v>
      </c>
      <c r="I30" s="2"/>
      <c r="J30" s="2">
        <v>125</v>
      </c>
      <c r="K30" s="2" t="s">
        <v>3</v>
      </c>
      <c r="L30" s="2" t="s">
        <v>6</v>
      </c>
      <c r="M30">
        <f t="shared" si="0"/>
        <v>2013</v>
      </c>
      <c r="N30">
        <f t="shared" si="1"/>
        <v>1</v>
      </c>
    </row>
    <row r="31" spans="1:14" x14ac:dyDescent="0.2">
      <c r="A31" s="2">
        <v>2013001132</v>
      </c>
      <c r="B31" s="2" t="s">
        <v>32</v>
      </c>
      <c r="C31" s="3">
        <v>41301</v>
      </c>
      <c r="D31" s="3"/>
      <c r="F31" s="2" t="s">
        <v>154</v>
      </c>
      <c r="G31" s="2">
        <v>0.315</v>
      </c>
      <c r="J31" s="2">
        <v>125</v>
      </c>
      <c r="K31" s="2" t="s">
        <v>3</v>
      </c>
      <c r="L31" s="2" t="s">
        <v>6</v>
      </c>
      <c r="M31">
        <f t="shared" si="0"/>
        <v>2013</v>
      </c>
      <c r="N31">
        <f t="shared" si="1"/>
        <v>1</v>
      </c>
    </row>
    <row r="32" spans="1:14" x14ac:dyDescent="0.2">
      <c r="A32" s="2">
        <v>2013001198</v>
      </c>
      <c r="B32" s="2" t="s">
        <v>32</v>
      </c>
      <c r="C32" s="3">
        <v>41302</v>
      </c>
      <c r="D32" s="3"/>
      <c r="F32" s="2" t="s">
        <v>69</v>
      </c>
      <c r="G32" s="2">
        <v>0.33300000000000002</v>
      </c>
      <c r="J32" s="2">
        <v>125</v>
      </c>
      <c r="K32" s="2" t="s">
        <v>3</v>
      </c>
      <c r="L32" s="2" t="s">
        <v>6</v>
      </c>
      <c r="M32">
        <f t="shared" si="0"/>
        <v>2013</v>
      </c>
      <c r="N32">
        <f t="shared" si="1"/>
        <v>1</v>
      </c>
    </row>
    <row r="33" spans="1:14" x14ac:dyDescent="0.2">
      <c r="A33" s="2">
        <v>2013001287</v>
      </c>
      <c r="B33" s="2" t="s">
        <v>32</v>
      </c>
      <c r="C33" s="3">
        <v>41303</v>
      </c>
      <c r="D33" s="3"/>
      <c r="F33" s="2" t="s">
        <v>155</v>
      </c>
      <c r="G33" s="2">
        <v>0.23100000000000001</v>
      </c>
      <c r="J33" s="2">
        <v>125</v>
      </c>
      <c r="K33" s="2" t="s">
        <v>3</v>
      </c>
      <c r="L33" s="2" t="s">
        <v>6</v>
      </c>
      <c r="M33">
        <f t="shared" si="0"/>
        <v>2013</v>
      </c>
      <c r="N33">
        <f t="shared" si="1"/>
        <v>1</v>
      </c>
    </row>
    <row r="34" spans="1:14" x14ac:dyDescent="0.2">
      <c r="A34" s="2">
        <v>2013001340</v>
      </c>
      <c r="B34" s="2" t="s">
        <v>32</v>
      </c>
      <c r="C34" s="3">
        <v>41304</v>
      </c>
      <c r="D34" s="3"/>
      <c r="F34" s="2" t="s">
        <v>130</v>
      </c>
      <c r="G34" s="2">
        <v>0.161</v>
      </c>
      <c r="J34" s="2">
        <v>125</v>
      </c>
      <c r="K34" s="2" t="s">
        <v>3</v>
      </c>
      <c r="L34" s="2" t="s">
        <v>6</v>
      </c>
      <c r="M34">
        <f t="shared" si="0"/>
        <v>2013</v>
      </c>
      <c r="N34">
        <f t="shared" si="1"/>
        <v>1</v>
      </c>
    </row>
    <row r="35" spans="1:14" x14ac:dyDescent="0.2">
      <c r="A35" s="2">
        <v>2013001435</v>
      </c>
      <c r="B35" s="2" t="s">
        <v>32</v>
      </c>
      <c r="C35" s="3">
        <v>41305</v>
      </c>
      <c r="D35" s="3"/>
      <c r="F35" s="2" t="s">
        <v>156</v>
      </c>
      <c r="G35" s="2">
        <v>8.7400000000000005E-2</v>
      </c>
      <c r="J35" s="2">
        <v>125</v>
      </c>
      <c r="K35" s="2" t="s">
        <v>3</v>
      </c>
      <c r="L35" s="2" t="s">
        <v>6</v>
      </c>
      <c r="M35">
        <f t="shared" si="0"/>
        <v>2013</v>
      </c>
      <c r="N35">
        <f t="shared" si="1"/>
        <v>1</v>
      </c>
    </row>
    <row r="36" spans="1:14" x14ac:dyDescent="0.2">
      <c r="A36" s="2">
        <v>2013001483</v>
      </c>
      <c r="B36" s="2" t="s">
        <v>32</v>
      </c>
      <c r="C36" s="3">
        <v>41306</v>
      </c>
      <c r="D36" s="3"/>
      <c r="F36" s="2" t="s">
        <v>151</v>
      </c>
      <c r="G36" s="2">
        <v>0.19900000000000001</v>
      </c>
      <c r="J36" s="2">
        <v>125</v>
      </c>
      <c r="K36" s="2" t="s">
        <v>3</v>
      </c>
      <c r="L36" s="2" t="s">
        <v>6</v>
      </c>
      <c r="M36">
        <f t="shared" si="0"/>
        <v>2013</v>
      </c>
      <c r="N36">
        <f t="shared" si="1"/>
        <v>2</v>
      </c>
    </row>
    <row r="37" spans="1:14" x14ac:dyDescent="0.2">
      <c r="A37" s="2">
        <v>2013001488</v>
      </c>
      <c r="B37" s="2" t="s">
        <v>32</v>
      </c>
      <c r="C37" s="3">
        <v>41307</v>
      </c>
      <c r="D37" s="3"/>
      <c r="F37" s="2" t="s">
        <v>152</v>
      </c>
      <c r="G37" s="2">
        <v>0.28199999999999997</v>
      </c>
      <c r="J37" s="2">
        <v>125</v>
      </c>
      <c r="K37" s="2" t="s">
        <v>3</v>
      </c>
      <c r="L37" s="2" t="s">
        <v>6</v>
      </c>
      <c r="M37">
        <f t="shared" si="0"/>
        <v>2013</v>
      </c>
      <c r="N37">
        <f t="shared" si="1"/>
        <v>2</v>
      </c>
    </row>
    <row r="38" spans="1:14" x14ac:dyDescent="0.2">
      <c r="A38" s="2">
        <v>2013001493</v>
      </c>
      <c r="B38" s="2" t="s">
        <v>32</v>
      </c>
      <c r="C38" s="3">
        <v>41308</v>
      </c>
      <c r="D38" s="3"/>
      <c r="F38" s="2" t="s">
        <v>100</v>
      </c>
      <c r="G38" s="2">
        <v>0.20899999999999999</v>
      </c>
      <c r="J38" s="2">
        <v>125</v>
      </c>
      <c r="K38" s="2" t="s">
        <v>3</v>
      </c>
      <c r="L38" s="2" t="s">
        <v>6</v>
      </c>
      <c r="M38">
        <f t="shared" si="0"/>
        <v>2013</v>
      </c>
      <c r="N38">
        <f t="shared" si="1"/>
        <v>2</v>
      </c>
    </row>
    <row r="39" spans="1:14" x14ac:dyDescent="0.2">
      <c r="A39" s="2">
        <v>2013001576</v>
      </c>
      <c r="B39" s="2" t="s">
        <v>32</v>
      </c>
      <c r="C39" s="3">
        <v>41309</v>
      </c>
      <c r="D39" s="3"/>
      <c r="F39" s="2" t="s">
        <v>157</v>
      </c>
      <c r="G39" s="2">
        <v>0.13600000000000001</v>
      </c>
      <c r="J39" s="2">
        <v>125</v>
      </c>
      <c r="K39" s="2" t="s">
        <v>3</v>
      </c>
      <c r="L39" s="2" t="s">
        <v>6</v>
      </c>
      <c r="M39">
        <f t="shared" si="0"/>
        <v>2013</v>
      </c>
      <c r="N39">
        <f t="shared" si="1"/>
        <v>2</v>
      </c>
    </row>
    <row r="40" spans="1:14" x14ac:dyDescent="0.2">
      <c r="A40" s="2">
        <v>2013001662</v>
      </c>
      <c r="B40" s="2" t="s">
        <v>32</v>
      </c>
      <c r="C40" s="3">
        <v>41310</v>
      </c>
      <c r="D40" s="3"/>
      <c r="F40" s="2" t="s">
        <v>89</v>
      </c>
      <c r="G40" s="2">
        <v>0.21099999999999999</v>
      </c>
      <c r="J40" s="2">
        <v>125</v>
      </c>
      <c r="K40" s="2" t="s">
        <v>3</v>
      </c>
      <c r="L40" s="2" t="s">
        <v>6</v>
      </c>
      <c r="M40">
        <f t="shared" si="0"/>
        <v>2013</v>
      </c>
      <c r="N40">
        <f t="shared" si="1"/>
        <v>2</v>
      </c>
    </row>
    <row r="41" spans="1:14" x14ac:dyDescent="0.2">
      <c r="A41" s="2">
        <v>2013001719</v>
      </c>
      <c r="B41" s="2" t="s">
        <v>32</v>
      </c>
      <c r="C41" s="3">
        <v>41311</v>
      </c>
      <c r="D41" s="3"/>
      <c r="F41" s="2" t="s">
        <v>158</v>
      </c>
      <c r="G41" s="2">
        <v>0.127</v>
      </c>
      <c r="J41" s="2">
        <v>125</v>
      </c>
      <c r="K41" s="2" t="s">
        <v>3</v>
      </c>
      <c r="L41" s="2" t="s">
        <v>6</v>
      </c>
      <c r="M41">
        <f t="shared" si="0"/>
        <v>2013</v>
      </c>
      <c r="N41">
        <f t="shared" si="1"/>
        <v>2</v>
      </c>
    </row>
    <row r="42" spans="1:14" x14ac:dyDescent="0.2">
      <c r="A42" s="2">
        <v>2013001806</v>
      </c>
      <c r="B42" s="2" t="s">
        <v>32</v>
      </c>
      <c r="C42" s="3">
        <v>41312</v>
      </c>
      <c r="D42" s="3"/>
      <c r="F42" s="2" t="s">
        <v>108</v>
      </c>
      <c r="G42" s="2">
        <v>0.247</v>
      </c>
      <c r="J42" s="2">
        <v>125</v>
      </c>
      <c r="K42" s="2" t="s">
        <v>3</v>
      </c>
      <c r="L42" s="2" t="s">
        <v>6</v>
      </c>
      <c r="M42">
        <f t="shared" si="0"/>
        <v>2013</v>
      </c>
      <c r="N42">
        <f t="shared" si="1"/>
        <v>2</v>
      </c>
    </row>
    <row r="43" spans="1:14" x14ac:dyDescent="0.2">
      <c r="A43" s="2">
        <v>2013001856</v>
      </c>
      <c r="B43" s="2" t="s">
        <v>32</v>
      </c>
      <c r="C43" s="3">
        <v>41313</v>
      </c>
      <c r="D43" s="3"/>
      <c r="F43" s="2" t="s">
        <v>159</v>
      </c>
      <c r="G43" s="2">
        <v>0.16700000000000001</v>
      </c>
      <c r="J43" s="2">
        <v>125</v>
      </c>
      <c r="K43" s="2" t="s">
        <v>3</v>
      </c>
      <c r="L43" s="2" t="s">
        <v>6</v>
      </c>
      <c r="M43">
        <f t="shared" si="0"/>
        <v>2013</v>
      </c>
      <c r="N43">
        <f t="shared" si="1"/>
        <v>2</v>
      </c>
    </row>
    <row r="44" spans="1:14" x14ac:dyDescent="0.2">
      <c r="A44" s="2">
        <v>2013001861</v>
      </c>
      <c r="B44" s="2" t="s">
        <v>32</v>
      </c>
      <c r="C44" s="3">
        <v>41314</v>
      </c>
      <c r="D44" s="3"/>
      <c r="F44" s="2" t="s">
        <v>83</v>
      </c>
      <c r="G44" s="2">
        <v>0.183</v>
      </c>
      <c r="J44" s="2">
        <v>125</v>
      </c>
      <c r="K44" s="2" t="s">
        <v>3</v>
      </c>
      <c r="L44" s="2" t="s">
        <v>6</v>
      </c>
      <c r="M44">
        <f t="shared" si="0"/>
        <v>2013</v>
      </c>
      <c r="N44">
        <f t="shared" si="1"/>
        <v>2</v>
      </c>
    </row>
    <row r="45" spans="1:14" x14ac:dyDescent="0.2">
      <c r="A45" s="2">
        <v>2013001866</v>
      </c>
      <c r="B45" s="2" t="s">
        <v>32</v>
      </c>
      <c r="C45" s="3">
        <v>41315</v>
      </c>
      <c r="D45" s="3"/>
      <c r="F45" s="2" t="s">
        <v>45</v>
      </c>
      <c r="G45" s="2">
        <v>0.154</v>
      </c>
      <c r="J45" s="2">
        <v>125</v>
      </c>
      <c r="K45" s="2" t="s">
        <v>3</v>
      </c>
      <c r="L45" s="2" t="s">
        <v>6</v>
      </c>
      <c r="M45">
        <f t="shared" si="0"/>
        <v>2013</v>
      </c>
      <c r="N45">
        <f t="shared" si="1"/>
        <v>2</v>
      </c>
    </row>
    <row r="46" spans="1:14" x14ac:dyDescent="0.2">
      <c r="A46" s="2">
        <v>2013001942</v>
      </c>
      <c r="B46" s="2" t="s">
        <v>32</v>
      </c>
      <c r="C46" s="3">
        <v>41316</v>
      </c>
      <c r="D46" s="3"/>
      <c r="F46" s="2" t="s">
        <v>160</v>
      </c>
      <c r="G46" s="2">
        <v>9.0200000000000002E-2</v>
      </c>
      <c r="J46" s="2">
        <v>125</v>
      </c>
      <c r="K46" s="2" t="s">
        <v>3</v>
      </c>
      <c r="L46" s="2" t="s">
        <v>6</v>
      </c>
      <c r="M46">
        <f t="shared" si="0"/>
        <v>2013</v>
      </c>
      <c r="N46">
        <f t="shared" si="1"/>
        <v>2</v>
      </c>
    </row>
    <row r="47" spans="1:14" x14ac:dyDescent="0.2">
      <c r="A47" s="2">
        <v>2013002013</v>
      </c>
      <c r="B47" s="2" t="s">
        <v>32</v>
      </c>
      <c r="C47" s="3">
        <v>41317</v>
      </c>
      <c r="D47" s="3"/>
      <c r="F47" s="2" t="s">
        <v>161</v>
      </c>
      <c r="G47" s="2">
        <v>9.5500000000000002E-2</v>
      </c>
      <c r="J47" s="2">
        <v>125</v>
      </c>
      <c r="K47" s="2" t="s">
        <v>3</v>
      </c>
      <c r="L47" s="2" t="s">
        <v>6</v>
      </c>
      <c r="M47">
        <f t="shared" si="0"/>
        <v>2013</v>
      </c>
      <c r="N47">
        <f t="shared" si="1"/>
        <v>2</v>
      </c>
    </row>
    <row r="48" spans="1:14" x14ac:dyDescent="0.2">
      <c r="A48" s="2">
        <v>2013002071</v>
      </c>
      <c r="B48" s="2" t="s">
        <v>32</v>
      </c>
      <c r="C48" s="3">
        <v>41318</v>
      </c>
      <c r="D48" s="3"/>
      <c r="F48" s="2" t="s">
        <v>162</v>
      </c>
      <c r="G48" s="2">
        <v>7.1999999999999995E-2</v>
      </c>
      <c r="J48" s="2">
        <v>125</v>
      </c>
      <c r="K48" s="2" t="s">
        <v>3</v>
      </c>
      <c r="L48" s="2" t="s">
        <v>6</v>
      </c>
      <c r="M48">
        <f t="shared" si="0"/>
        <v>2013</v>
      </c>
      <c r="N48">
        <f t="shared" si="1"/>
        <v>2</v>
      </c>
    </row>
    <row r="49" spans="1:14" x14ac:dyDescent="0.2">
      <c r="A49" s="2">
        <v>2013002147</v>
      </c>
      <c r="B49" s="2" t="s">
        <v>32</v>
      </c>
      <c r="C49" s="3">
        <v>41319</v>
      </c>
      <c r="D49" s="3"/>
      <c r="F49" s="2" t="s">
        <v>163</v>
      </c>
      <c r="G49" s="2">
        <v>9.5899999999999999E-2</v>
      </c>
      <c r="J49" s="2">
        <v>125</v>
      </c>
      <c r="K49" s="2" t="s">
        <v>3</v>
      </c>
      <c r="L49" s="2" t="s">
        <v>6</v>
      </c>
      <c r="M49">
        <f t="shared" si="0"/>
        <v>2013</v>
      </c>
      <c r="N49">
        <f t="shared" si="1"/>
        <v>2</v>
      </c>
    </row>
    <row r="50" spans="1:14" x14ac:dyDescent="0.2">
      <c r="A50" s="2">
        <v>2013002228</v>
      </c>
      <c r="B50" s="2" t="s">
        <v>32</v>
      </c>
      <c r="C50" s="3">
        <v>41320</v>
      </c>
      <c r="D50" s="3"/>
      <c r="F50" s="2" t="s">
        <v>53</v>
      </c>
      <c r="G50" s="2">
        <v>0.158</v>
      </c>
      <c r="J50" s="2">
        <v>125</v>
      </c>
      <c r="K50" s="2" t="s">
        <v>3</v>
      </c>
      <c r="L50" s="2" t="s">
        <v>6</v>
      </c>
      <c r="M50">
        <f t="shared" si="0"/>
        <v>2013</v>
      </c>
      <c r="N50">
        <f t="shared" si="1"/>
        <v>2</v>
      </c>
    </row>
    <row r="51" spans="1:14" x14ac:dyDescent="0.2">
      <c r="A51" s="2">
        <v>2013002233</v>
      </c>
      <c r="B51" s="2" t="s">
        <v>32</v>
      </c>
      <c r="C51" s="3">
        <v>41321</v>
      </c>
      <c r="D51" s="3"/>
      <c r="F51" s="2" t="s">
        <v>164</v>
      </c>
      <c r="G51" s="2">
        <v>0.16400000000000001</v>
      </c>
      <c r="J51" s="2">
        <v>125</v>
      </c>
      <c r="K51" s="2" t="s">
        <v>3</v>
      </c>
      <c r="L51" s="2" t="s">
        <v>6</v>
      </c>
      <c r="M51">
        <f t="shared" si="0"/>
        <v>2013</v>
      </c>
      <c r="N51">
        <f t="shared" si="1"/>
        <v>2</v>
      </c>
    </row>
    <row r="52" spans="1:14" x14ac:dyDescent="0.2">
      <c r="A52" s="2">
        <v>2013002238</v>
      </c>
      <c r="B52" s="2" t="s">
        <v>32</v>
      </c>
      <c r="C52" s="3">
        <v>41322</v>
      </c>
      <c r="D52" s="3"/>
      <c r="F52" s="2" t="s">
        <v>44</v>
      </c>
      <c r="G52" s="2">
        <v>0.215</v>
      </c>
      <c r="J52" s="2">
        <v>125</v>
      </c>
      <c r="K52" s="2" t="s">
        <v>3</v>
      </c>
      <c r="L52" s="2" t="s">
        <v>6</v>
      </c>
      <c r="M52">
        <f t="shared" si="0"/>
        <v>2013</v>
      </c>
      <c r="N52">
        <f t="shared" si="1"/>
        <v>2</v>
      </c>
    </row>
    <row r="53" spans="1:14" x14ac:dyDescent="0.2">
      <c r="A53" s="2">
        <v>2013002259</v>
      </c>
      <c r="B53" s="2" t="s">
        <v>32</v>
      </c>
      <c r="C53" s="3">
        <v>41323</v>
      </c>
      <c r="D53" s="3"/>
      <c r="F53" s="2" t="s">
        <v>165</v>
      </c>
      <c r="G53" s="2">
        <v>0.17199999999999999</v>
      </c>
      <c r="J53" s="2">
        <v>125</v>
      </c>
      <c r="K53" s="2" t="s">
        <v>3</v>
      </c>
      <c r="L53" s="2" t="s">
        <v>6</v>
      </c>
      <c r="M53">
        <f t="shared" si="0"/>
        <v>2013</v>
      </c>
      <c r="N53">
        <f t="shared" si="1"/>
        <v>2</v>
      </c>
    </row>
    <row r="54" spans="1:14" x14ac:dyDescent="0.2">
      <c r="A54" s="2">
        <v>2013002304</v>
      </c>
      <c r="B54" s="2" t="s">
        <v>32</v>
      </c>
      <c r="C54" s="3">
        <v>41324</v>
      </c>
      <c r="D54" s="3"/>
      <c r="F54" s="2" t="s">
        <v>45</v>
      </c>
      <c r="G54" s="2">
        <v>0.154</v>
      </c>
      <c r="J54" s="2">
        <v>125</v>
      </c>
      <c r="K54" s="2" t="s">
        <v>3</v>
      </c>
      <c r="L54" s="2" t="s">
        <v>6</v>
      </c>
      <c r="M54">
        <f t="shared" si="0"/>
        <v>2013</v>
      </c>
      <c r="N54">
        <f t="shared" si="1"/>
        <v>2</v>
      </c>
    </row>
    <row r="55" spans="1:14" x14ac:dyDescent="0.2">
      <c r="A55" s="2">
        <v>2013002370</v>
      </c>
      <c r="B55" s="2" t="s">
        <v>32</v>
      </c>
      <c r="C55" s="3">
        <v>41325</v>
      </c>
      <c r="D55" s="3"/>
      <c r="F55" s="2" t="s">
        <v>106</v>
      </c>
      <c r="G55" s="2">
        <v>0.28399999999999997</v>
      </c>
      <c r="I55" t="s">
        <v>301</v>
      </c>
      <c r="J55" s="2">
        <v>125</v>
      </c>
      <c r="K55" s="2" t="s">
        <v>3</v>
      </c>
      <c r="L55" s="2" t="s">
        <v>6</v>
      </c>
      <c r="M55">
        <f t="shared" si="0"/>
        <v>2013</v>
      </c>
      <c r="N55">
        <f t="shared" si="1"/>
        <v>2</v>
      </c>
    </row>
    <row r="56" spans="1:14" x14ac:dyDescent="0.2">
      <c r="A56" s="2">
        <v>2013002458</v>
      </c>
      <c r="B56" s="2" t="s">
        <v>32</v>
      </c>
      <c r="C56" s="3">
        <v>41326</v>
      </c>
      <c r="D56" s="3"/>
      <c r="F56" s="2" t="s">
        <v>166</v>
      </c>
      <c r="G56" s="2">
        <v>0.23300000000000001</v>
      </c>
      <c r="J56" s="2">
        <v>125</v>
      </c>
      <c r="K56" s="2" t="s">
        <v>3</v>
      </c>
      <c r="L56" s="2" t="s">
        <v>6</v>
      </c>
      <c r="M56">
        <f t="shared" si="0"/>
        <v>2013</v>
      </c>
      <c r="N56">
        <f t="shared" si="1"/>
        <v>2</v>
      </c>
    </row>
    <row r="57" spans="1:14" x14ac:dyDescent="0.2">
      <c r="A57" s="2">
        <v>2013002511</v>
      </c>
      <c r="B57" s="2" t="s">
        <v>32</v>
      </c>
      <c r="C57" s="3">
        <v>41327</v>
      </c>
      <c r="D57" s="3"/>
      <c r="F57" s="2" t="s">
        <v>167</v>
      </c>
      <c r="G57" s="2">
        <v>0.182</v>
      </c>
      <c r="I57" s="2"/>
      <c r="J57" s="2">
        <v>125</v>
      </c>
      <c r="K57" s="2" t="s">
        <v>3</v>
      </c>
      <c r="L57" s="2" t="s">
        <v>6</v>
      </c>
      <c r="M57">
        <f t="shared" si="0"/>
        <v>2013</v>
      </c>
      <c r="N57">
        <f t="shared" si="1"/>
        <v>2</v>
      </c>
    </row>
    <row r="58" spans="1:14" x14ac:dyDescent="0.2">
      <c r="A58" s="2">
        <v>2013002516</v>
      </c>
      <c r="B58" s="2" t="s">
        <v>32</v>
      </c>
      <c r="C58" s="3">
        <v>41328</v>
      </c>
      <c r="D58" s="3"/>
      <c r="F58" s="2" t="s">
        <v>168</v>
      </c>
      <c r="G58" s="2">
        <v>0.222</v>
      </c>
      <c r="J58" s="2">
        <v>125</v>
      </c>
      <c r="K58" s="2" t="s">
        <v>3</v>
      </c>
      <c r="L58" s="2" t="s">
        <v>6</v>
      </c>
      <c r="M58">
        <f t="shared" si="0"/>
        <v>2013</v>
      </c>
      <c r="N58">
        <f t="shared" si="1"/>
        <v>2</v>
      </c>
    </row>
    <row r="59" spans="1:14" x14ac:dyDescent="0.2">
      <c r="A59" s="2">
        <v>2013002521</v>
      </c>
      <c r="B59" s="2" t="s">
        <v>32</v>
      </c>
      <c r="C59" s="3">
        <v>41329</v>
      </c>
      <c r="D59" s="3"/>
      <c r="F59" s="2" t="s">
        <v>144</v>
      </c>
      <c r="G59" s="2">
        <v>0.21</v>
      </c>
      <c r="J59" s="2">
        <v>125</v>
      </c>
      <c r="K59" s="2" t="s">
        <v>3</v>
      </c>
      <c r="L59" s="2" t="s">
        <v>6</v>
      </c>
      <c r="M59">
        <f t="shared" si="0"/>
        <v>2013</v>
      </c>
      <c r="N59">
        <f t="shared" si="1"/>
        <v>2</v>
      </c>
    </row>
    <row r="60" spans="1:14" x14ac:dyDescent="0.2">
      <c r="A60" s="2">
        <v>2013002583</v>
      </c>
      <c r="B60" s="2" t="s">
        <v>32</v>
      </c>
      <c r="C60" s="3">
        <v>41330</v>
      </c>
      <c r="D60" s="3"/>
      <c r="F60" s="2" t="s">
        <v>82</v>
      </c>
      <c r="G60" s="2">
        <v>0.216</v>
      </c>
      <c r="J60" s="2">
        <v>125</v>
      </c>
      <c r="K60" s="2" t="s">
        <v>3</v>
      </c>
      <c r="L60" s="2" t="s">
        <v>6</v>
      </c>
      <c r="M60">
        <f t="shared" si="0"/>
        <v>2013</v>
      </c>
      <c r="N60">
        <f t="shared" si="1"/>
        <v>2</v>
      </c>
    </row>
    <row r="61" spans="1:14" x14ac:dyDescent="0.2">
      <c r="A61" s="2">
        <v>2013002697</v>
      </c>
      <c r="B61" s="2" t="s">
        <v>32</v>
      </c>
      <c r="C61" s="3">
        <v>41331</v>
      </c>
      <c r="D61" s="3"/>
      <c r="F61" s="2" t="s">
        <v>169</v>
      </c>
      <c r="G61" s="2">
        <v>0.2</v>
      </c>
      <c r="J61" s="2">
        <v>125</v>
      </c>
      <c r="K61" s="2" t="s">
        <v>3</v>
      </c>
      <c r="L61" s="2" t="s">
        <v>6</v>
      </c>
      <c r="M61">
        <f t="shared" si="0"/>
        <v>2013</v>
      </c>
      <c r="N61">
        <f t="shared" si="1"/>
        <v>2</v>
      </c>
    </row>
    <row r="62" spans="1:14" x14ac:dyDescent="0.2">
      <c r="A62" s="2">
        <v>2013002746</v>
      </c>
      <c r="B62" s="2" t="s">
        <v>32</v>
      </c>
      <c r="C62" s="3">
        <v>41332</v>
      </c>
      <c r="D62" s="3"/>
      <c r="F62" s="2" t="s">
        <v>170</v>
      </c>
      <c r="G62" s="2">
        <v>0.1</v>
      </c>
      <c r="J62" s="2">
        <v>125</v>
      </c>
      <c r="K62" s="2" t="s">
        <v>3</v>
      </c>
      <c r="L62" s="2" t="s">
        <v>6</v>
      </c>
      <c r="M62">
        <f t="shared" si="0"/>
        <v>2013</v>
      </c>
      <c r="N62">
        <f t="shared" si="1"/>
        <v>2</v>
      </c>
    </row>
    <row r="63" spans="1:14" x14ac:dyDescent="0.2">
      <c r="A63" s="2">
        <v>2013002836</v>
      </c>
      <c r="B63" s="2" t="s">
        <v>32</v>
      </c>
      <c r="C63" s="3">
        <v>41333</v>
      </c>
      <c r="D63" s="3"/>
      <c r="F63" s="2" t="s">
        <v>171</v>
      </c>
      <c r="G63" s="2">
        <v>0.125</v>
      </c>
      <c r="I63" s="2"/>
      <c r="J63" s="2">
        <v>125</v>
      </c>
      <c r="K63" s="2" t="s">
        <v>3</v>
      </c>
      <c r="L63" s="2" t="s">
        <v>6</v>
      </c>
      <c r="M63">
        <f t="shared" si="0"/>
        <v>2013</v>
      </c>
      <c r="N63">
        <f t="shared" si="1"/>
        <v>2</v>
      </c>
    </row>
    <row r="64" spans="1:14" x14ac:dyDescent="0.2">
      <c r="A64" s="2">
        <v>2013002921</v>
      </c>
      <c r="B64" s="2" t="s">
        <v>32</v>
      </c>
      <c r="C64" s="3">
        <v>41334</v>
      </c>
      <c r="D64" s="3"/>
      <c r="F64" s="2" t="s">
        <v>45</v>
      </c>
      <c r="G64" s="2">
        <v>0.154</v>
      </c>
      <c r="I64" s="2"/>
      <c r="J64" s="2">
        <v>125</v>
      </c>
      <c r="K64" s="2" t="s">
        <v>3</v>
      </c>
      <c r="L64" s="2" t="s">
        <v>6</v>
      </c>
      <c r="M64">
        <f t="shared" si="0"/>
        <v>2013</v>
      </c>
      <c r="N64">
        <f t="shared" si="1"/>
        <v>3</v>
      </c>
    </row>
    <row r="65" spans="1:14" x14ac:dyDescent="0.2">
      <c r="A65" s="2">
        <v>2013002926</v>
      </c>
      <c r="B65" s="2" t="s">
        <v>32</v>
      </c>
      <c r="C65" s="3">
        <v>41335</v>
      </c>
      <c r="D65" s="3"/>
      <c r="F65" s="2" t="s">
        <v>172</v>
      </c>
      <c r="G65" s="2">
        <v>0.14099999999999999</v>
      </c>
      <c r="J65" s="2">
        <v>125</v>
      </c>
      <c r="K65" s="2" t="s">
        <v>3</v>
      </c>
      <c r="L65" s="2" t="s">
        <v>6</v>
      </c>
      <c r="M65">
        <f t="shared" si="0"/>
        <v>2013</v>
      </c>
      <c r="N65">
        <f t="shared" si="1"/>
        <v>3</v>
      </c>
    </row>
    <row r="66" spans="1:14" x14ac:dyDescent="0.2">
      <c r="A66" s="2">
        <v>2013002931</v>
      </c>
      <c r="B66" s="2" t="s">
        <v>32</v>
      </c>
      <c r="C66" s="3">
        <v>41336</v>
      </c>
      <c r="D66" s="3"/>
      <c r="F66" s="2" t="s">
        <v>173</v>
      </c>
      <c r="G66" s="2">
        <v>0.16900000000000001</v>
      </c>
      <c r="J66" s="2">
        <v>125</v>
      </c>
      <c r="K66" s="2" t="s">
        <v>3</v>
      </c>
      <c r="L66" s="2" t="s">
        <v>6</v>
      </c>
      <c r="M66">
        <f t="shared" si="0"/>
        <v>2013</v>
      </c>
      <c r="N66">
        <f t="shared" si="1"/>
        <v>3</v>
      </c>
    </row>
    <row r="67" spans="1:14" x14ac:dyDescent="0.2">
      <c r="A67" s="2">
        <v>2013003022</v>
      </c>
      <c r="B67" s="2" t="s">
        <v>32</v>
      </c>
      <c r="C67" s="3">
        <v>41337</v>
      </c>
      <c r="D67" s="3"/>
      <c r="F67" s="2" t="s">
        <v>108</v>
      </c>
      <c r="G67" s="2">
        <v>0.247</v>
      </c>
      <c r="J67" s="2">
        <v>125</v>
      </c>
      <c r="K67" s="2" t="s">
        <v>3</v>
      </c>
      <c r="L67" s="2" t="s">
        <v>6</v>
      </c>
      <c r="M67">
        <f t="shared" si="0"/>
        <v>2013</v>
      </c>
      <c r="N67">
        <f t="shared" si="1"/>
        <v>3</v>
      </c>
    </row>
    <row r="68" spans="1:14" x14ac:dyDescent="0.2">
      <c r="A68" s="2">
        <v>2013003131</v>
      </c>
      <c r="B68" s="2" t="s">
        <v>32</v>
      </c>
      <c r="C68" s="3">
        <v>41338</v>
      </c>
      <c r="D68" s="3"/>
      <c r="F68" s="2" t="s">
        <v>174</v>
      </c>
      <c r="G68" s="2">
        <v>0.54100000000000004</v>
      </c>
      <c r="J68" s="2">
        <v>125</v>
      </c>
      <c r="K68" s="2" t="s">
        <v>3</v>
      </c>
      <c r="L68" s="2" t="s">
        <v>6</v>
      </c>
      <c r="M68">
        <f t="shared" si="0"/>
        <v>2013</v>
      </c>
      <c r="N68">
        <f t="shared" si="1"/>
        <v>3</v>
      </c>
    </row>
    <row r="69" spans="1:14" x14ac:dyDescent="0.2">
      <c r="A69" s="2">
        <v>2013003328</v>
      </c>
      <c r="B69" s="2" t="s">
        <v>32</v>
      </c>
      <c r="C69" s="3">
        <v>41340</v>
      </c>
      <c r="D69" s="3"/>
      <c r="F69" s="2" t="s">
        <v>175</v>
      </c>
      <c r="G69" s="2"/>
      <c r="I69" t="s">
        <v>302</v>
      </c>
      <c r="J69" s="2">
        <v>125</v>
      </c>
      <c r="K69" s="2" t="s">
        <v>3</v>
      </c>
      <c r="L69" s="2" t="s">
        <v>6</v>
      </c>
      <c r="M69">
        <f t="shared" ref="M69:M132" si="2">YEAR(C69)</f>
        <v>2013</v>
      </c>
      <c r="N69">
        <f t="shared" ref="N69:N132" si="3">MONTH(C69)</f>
        <v>3</v>
      </c>
    </row>
    <row r="70" spans="1:14" x14ac:dyDescent="0.2">
      <c r="A70" s="2">
        <v>2013003406</v>
      </c>
      <c r="B70" s="2" t="s">
        <v>32</v>
      </c>
      <c r="C70" s="3">
        <v>41341</v>
      </c>
      <c r="D70" s="3"/>
      <c r="F70" s="2" t="s">
        <v>77</v>
      </c>
      <c r="G70" s="2">
        <v>0.31</v>
      </c>
      <c r="J70" s="2">
        <v>125</v>
      </c>
      <c r="K70" s="2" t="s">
        <v>3</v>
      </c>
      <c r="L70" s="2" t="s">
        <v>6</v>
      </c>
      <c r="M70">
        <f t="shared" si="2"/>
        <v>2013</v>
      </c>
      <c r="N70">
        <f t="shared" si="3"/>
        <v>3</v>
      </c>
    </row>
    <row r="71" spans="1:14" x14ac:dyDescent="0.2">
      <c r="A71" s="2">
        <v>2013003411</v>
      </c>
      <c r="B71" s="2" t="s">
        <v>32</v>
      </c>
      <c r="C71" s="3">
        <v>41342</v>
      </c>
      <c r="D71" s="3"/>
      <c r="F71" s="2" t="s">
        <v>134</v>
      </c>
      <c r="G71" s="2">
        <v>0.34</v>
      </c>
      <c r="J71" s="2">
        <v>125</v>
      </c>
      <c r="K71" s="2" t="s">
        <v>3</v>
      </c>
      <c r="L71" s="2" t="s">
        <v>6</v>
      </c>
      <c r="M71">
        <f t="shared" si="2"/>
        <v>2013</v>
      </c>
      <c r="N71">
        <f t="shared" si="3"/>
        <v>3</v>
      </c>
    </row>
    <row r="72" spans="1:14" x14ac:dyDescent="0.2">
      <c r="A72" s="2">
        <v>2013003416</v>
      </c>
      <c r="B72" s="2" t="s">
        <v>32</v>
      </c>
      <c r="C72" s="3">
        <v>41343</v>
      </c>
      <c r="D72" s="3"/>
      <c r="F72" s="2" t="s">
        <v>72</v>
      </c>
      <c r="G72" s="2">
        <v>0.36599999999999999</v>
      </c>
      <c r="I72" s="2"/>
      <c r="J72" s="2">
        <v>125</v>
      </c>
      <c r="K72" s="2" t="s">
        <v>3</v>
      </c>
      <c r="L72" s="2" t="s">
        <v>6</v>
      </c>
      <c r="M72">
        <f t="shared" si="2"/>
        <v>2013</v>
      </c>
      <c r="N72">
        <f t="shared" si="3"/>
        <v>3</v>
      </c>
    </row>
    <row r="73" spans="1:14" x14ac:dyDescent="0.2">
      <c r="A73" s="2">
        <v>2013003483</v>
      </c>
      <c r="B73" s="2" t="s">
        <v>32</v>
      </c>
      <c r="C73" s="3">
        <v>41344</v>
      </c>
      <c r="D73" s="3"/>
      <c r="F73" s="2" t="s">
        <v>63</v>
      </c>
      <c r="G73" s="2">
        <v>0.45800000000000002</v>
      </c>
      <c r="I73" s="2"/>
      <c r="J73" s="2">
        <v>125</v>
      </c>
      <c r="K73" s="2" t="s">
        <v>3</v>
      </c>
      <c r="L73" s="2" t="s">
        <v>6</v>
      </c>
      <c r="M73">
        <f t="shared" si="2"/>
        <v>2013</v>
      </c>
      <c r="N73">
        <f t="shared" si="3"/>
        <v>3</v>
      </c>
    </row>
    <row r="74" spans="1:14" x14ac:dyDescent="0.2">
      <c r="A74" s="2">
        <v>2013003540</v>
      </c>
      <c r="B74" s="2" t="s">
        <v>32</v>
      </c>
      <c r="C74" s="3">
        <v>41345</v>
      </c>
      <c r="D74" s="3"/>
      <c r="F74" s="2" t="s">
        <v>176</v>
      </c>
      <c r="G74" s="2">
        <v>0.26300000000000001</v>
      </c>
      <c r="J74" s="2">
        <v>125</v>
      </c>
      <c r="K74" s="2" t="s">
        <v>3</v>
      </c>
      <c r="L74" s="2" t="s">
        <v>6</v>
      </c>
      <c r="M74">
        <f t="shared" si="2"/>
        <v>2013</v>
      </c>
      <c r="N74">
        <f t="shared" si="3"/>
        <v>3</v>
      </c>
    </row>
    <row r="75" spans="1:14" x14ac:dyDescent="0.2">
      <c r="A75" s="2">
        <v>2013003588</v>
      </c>
      <c r="B75" s="2" t="s">
        <v>32</v>
      </c>
      <c r="C75" s="3">
        <v>41346</v>
      </c>
      <c r="D75" s="3"/>
      <c r="F75" s="2" t="s">
        <v>107</v>
      </c>
      <c r="G75" s="2">
        <v>0.32300000000000001</v>
      </c>
      <c r="J75" s="2">
        <v>125</v>
      </c>
      <c r="K75" s="2" t="s">
        <v>3</v>
      </c>
      <c r="L75" s="2" t="s">
        <v>6</v>
      </c>
      <c r="M75">
        <f t="shared" si="2"/>
        <v>2013</v>
      </c>
      <c r="N75">
        <f t="shared" si="3"/>
        <v>3</v>
      </c>
    </row>
    <row r="76" spans="1:14" x14ac:dyDescent="0.2">
      <c r="A76" s="2">
        <v>2013003660</v>
      </c>
      <c r="B76" s="2" t="s">
        <v>32</v>
      </c>
      <c r="C76" s="3">
        <v>41347</v>
      </c>
      <c r="D76" s="3"/>
      <c r="F76" s="2" t="s">
        <v>177</v>
      </c>
      <c r="G76" s="2">
        <v>0.26</v>
      </c>
      <c r="J76" s="2">
        <v>125</v>
      </c>
      <c r="K76" s="2" t="s">
        <v>3</v>
      </c>
      <c r="L76" s="2" t="s">
        <v>6</v>
      </c>
      <c r="M76">
        <f t="shared" si="2"/>
        <v>2013</v>
      </c>
      <c r="N76">
        <f t="shared" si="3"/>
        <v>3</v>
      </c>
    </row>
    <row r="77" spans="1:14" x14ac:dyDescent="0.2">
      <c r="A77" s="2">
        <v>2013003743</v>
      </c>
      <c r="B77" s="2" t="s">
        <v>32</v>
      </c>
      <c r="C77" s="3">
        <v>41348</v>
      </c>
      <c r="D77" s="3"/>
      <c r="F77" s="2" t="s">
        <v>178</v>
      </c>
      <c r="G77" s="2">
        <v>0.17699999999999999</v>
      </c>
      <c r="I77" s="2"/>
      <c r="J77" s="2">
        <v>125</v>
      </c>
      <c r="K77" s="2" t="s">
        <v>3</v>
      </c>
      <c r="L77" s="2" t="s">
        <v>6</v>
      </c>
      <c r="M77">
        <f t="shared" si="2"/>
        <v>2013</v>
      </c>
      <c r="N77">
        <f t="shared" si="3"/>
        <v>3</v>
      </c>
    </row>
    <row r="78" spans="1:14" x14ac:dyDescent="0.2">
      <c r="A78" s="2">
        <v>2013003748</v>
      </c>
      <c r="B78" s="2" t="s">
        <v>32</v>
      </c>
      <c r="C78" s="3">
        <v>41349</v>
      </c>
      <c r="D78" s="3"/>
      <c r="F78" s="2" t="s">
        <v>179</v>
      </c>
      <c r="G78" s="2">
        <v>0.25600000000000001</v>
      </c>
      <c r="I78" s="2"/>
      <c r="J78" s="2">
        <v>125</v>
      </c>
      <c r="K78" s="2" t="s">
        <v>3</v>
      </c>
      <c r="L78" s="2" t="s">
        <v>6</v>
      </c>
      <c r="M78">
        <f t="shared" si="2"/>
        <v>2013</v>
      </c>
      <c r="N78">
        <f t="shared" si="3"/>
        <v>3</v>
      </c>
    </row>
    <row r="79" spans="1:14" x14ac:dyDescent="0.2">
      <c r="A79" s="2">
        <v>2013003753</v>
      </c>
      <c r="B79" s="2" t="s">
        <v>32</v>
      </c>
      <c r="C79" s="3">
        <v>41350</v>
      </c>
      <c r="D79" s="3"/>
      <c r="F79" s="2" t="s">
        <v>180</v>
      </c>
      <c r="G79" s="2">
        <v>0.25900000000000001</v>
      </c>
      <c r="I79" s="2"/>
      <c r="J79" s="2">
        <v>125</v>
      </c>
      <c r="K79" s="2" t="s">
        <v>3</v>
      </c>
      <c r="L79" s="2" t="s">
        <v>6</v>
      </c>
      <c r="M79">
        <f t="shared" si="2"/>
        <v>2013</v>
      </c>
      <c r="N79">
        <f t="shared" si="3"/>
        <v>3</v>
      </c>
    </row>
    <row r="80" spans="1:14" x14ac:dyDescent="0.2">
      <c r="A80" s="2">
        <v>2013003835</v>
      </c>
      <c r="B80" s="2" t="s">
        <v>32</v>
      </c>
      <c r="C80" s="3">
        <v>41351</v>
      </c>
      <c r="D80" s="3"/>
      <c r="F80" s="2" t="s">
        <v>131</v>
      </c>
      <c r="G80" s="2">
        <v>0.36199999999999999</v>
      </c>
      <c r="J80" s="2">
        <v>125</v>
      </c>
      <c r="K80" s="2" t="s">
        <v>3</v>
      </c>
      <c r="L80" s="2" t="s">
        <v>6</v>
      </c>
      <c r="M80">
        <f t="shared" si="2"/>
        <v>2013</v>
      </c>
      <c r="N80">
        <f t="shared" si="3"/>
        <v>3</v>
      </c>
    </row>
    <row r="81" spans="1:14" x14ac:dyDescent="0.2">
      <c r="A81" s="2">
        <v>2013003898</v>
      </c>
      <c r="B81" s="2" t="s">
        <v>32</v>
      </c>
      <c r="C81" s="3">
        <v>41352</v>
      </c>
      <c r="D81" s="3"/>
      <c r="F81" s="2" t="s">
        <v>132</v>
      </c>
      <c r="G81" s="2">
        <v>0.32500000000000001</v>
      </c>
      <c r="J81" s="2">
        <v>125</v>
      </c>
      <c r="K81" s="2" t="s">
        <v>3</v>
      </c>
      <c r="L81" s="2" t="s">
        <v>6</v>
      </c>
      <c r="M81">
        <f t="shared" si="2"/>
        <v>2013</v>
      </c>
      <c r="N81">
        <f t="shared" si="3"/>
        <v>3</v>
      </c>
    </row>
    <row r="82" spans="1:14" x14ac:dyDescent="0.2">
      <c r="A82" s="2">
        <v>2013003953</v>
      </c>
      <c r="B82" s="2" t="s">
        <v>32</v>
      </c>
      <c r="C82" s="3">
        <v>41353</v>
      </c>
      <c r="D82" s="3"/>
      <c r="F82" s="2" t="s">
        <v>133</v>
      </c>
      <c r="G82" s="2">
        <v>0.28699999999999998</v>
      </c>
      <c r="J82" s="2">
        <v>125</v>
      </c>
      <c r="K82" s="2" t="s">
        <v>3</v>
      </c>
      <c r="L82" s="2" t="s">
        <v>6</v>
      </c>
      <c r="M82">
        <f t="shared" si="2"/>
        <v>2013</v>
      </c>
      <c r="N82">
        <f t="shared" si="3"/>
        <v>3</v>
      </c>
    </row>
    <row r="83" spans="1:14" x14ac:dyDescent="0.2">
      <c r="A83" s="2">
        <v>2013004024</v>
      </c>
      <c r="B83" s="2" t="s">
        <v>32</v>
      </c>
      <c r="C83" s="3">
        <v>41354</v>
      </c>
      <c r="D83" s="3"/>
      <c r="F83" s="2" t="s">
        <v>134</v>
      </c>
      <c r="G83" s="2">
        <v>0.34</v>
      </c>
      <c r="H83" s="2"/>
      <c r="I83" s="2"/>
      <c r="J83" s="2">
        <v>125</v>
      </c>
      <c r="K83" s="2" t="s">
        <v>3</v>
      </c>
      <c r="L83" s="2" t="s">
        <v>6</v>
      </c>
      <c r="M83">
        <f t="shared" si="2"/>
        <v>2013</v>
      </c>
      <c r="N83">
        <f t="shared" si="3"/>
        <v>3</v>
      </c>
    </row>
    <row r="84" spans="1:14" x14ac:dyDescent="0.2">
      <c r="A84" s="2">
        <v>2013004136</v>
      </c>
      <c r="B84" s="2" t="s">
        <v>32</v>
      </c>
      <c r="C84" s="3">
        <v>41355</v>
      </c>
      <c r="D84" s="3"/>
      <c r="F84" s="2" t="s">
        <v>135</v>
      </c>
      <c r="G84" s="2">
        <v>0.64500000000000002</v>
      </c>
      <c r="I84" s="2"/>
      <c r="J84" s="2">
        <v>125</v>
      </c>
      <c r="K84" s="2" t="s">
        <v>3</v>
      </c>
      <c r="L84" s="2" t="s">
        <v>6</v>
      </c>
      <c r="M84">
        <f t="shared" si="2"/>
        <v>2013</v>
      </c>
      <c r="N84">
        <f t="shared" si="3"/>
        <v>3</v>
      </c>
    </row>
    <row r="85" spans="1:14" x14ac:dyDescent="0.2">
      <c r="A85" s="2">
        <v>2013004141</v>
      </c>
      <c r="B85" s="2" t="s">
        <v>32</v>
      </c>
      <c r="C85" s="3">
        <v>41356</v>
      </c>
      <c r="D85" s="3"/>
      <c r="F85" s="2" t="s">
        <v>136</v>
      </c>
      <c r="G85" s="2">
        <v>0.66800000000000004</v>
      </c>
      <c r="J85" s="2">
        <v>125</v>
      </c>
      <c r="K85" s="2" t="s">
        <v>3</v>
      </c>
      <c r="L85" s="2" t="s">
        <v>6</v>
      </c>
      <c r="M85">
        <f t="shared" si="2"/>
        <v>2013</v>
      </c>
      <c r="N85">
        <f t="shared" si="3"/>
        <v>3</v>
      </c>
    </row>
    <row r="86" spans="1:14" x14ac:dyDescent="0.2">
      <c r="A86" s="2">
        <v>2013004146</v>
      </c>
      <c r="B86" s="2" t="s">
        <v>32</v>
      </c>
      <c r="C86" s="3">
        <v>41357</v>
      </c>
      <c r="D86" s="3"/>
      <c r="F86" s="2" t="s">
        <v>105</v>
      </c>
      <c r="G86" s="2">
        <v>0.48599999999999999</v>
      </c>
      <c r="J86" s="2">
        <v>125</v>
      </c>
      <c r="K86" s="2" t="s">
        <v>3</v>
      </c>
      <c r="L86" s="2" t="s">
        <v>6</v>
      </c>
      <c r="M86">
        <f t="shared" si="2"/>
        <v>2013</v>
      </c>
      <c r="N86">
        <f t="shared" si="3"/>
        <v>3</v>
      </c>
    </row>
    <row r="87" spans="1:14" x14ac:dyDescent="0.2">
      <c r="A87" s="2">
        <v>2013004223</v>
      </c>
      <c r="B87" s="2" t="s">
        <v>32</v>
      </c>
      <c r="C87" s="3">
        <v>41358</v>
      </c>
      <c r="D87" s="3"/>
      <c r="F87" s="2" t="s">
        <v>137</v>
      </c>
      <c r="G87" s="2">
        <v>0.91</v>
      </c>
      <c r="J87" s="2">
        <v>125</v>
      </c>
      <c r="K87" s="2" t="s">
        <v>3</v>
      </c>
      <c r="L87" s="2" t="s">
        <v>6</v>
      </c>
      <c r="M87">
        <f t="shared" si="2"/>
        <v>2013</v>
      </c>
      <c r="N87">
        <f t="shared" si="3"/>
        <v>3</v>
      </c>
    </row>
    <row r="88" spans="1:14" x14ac:dyDescent="0.2">
      <c r="A88" s="2">
        <v>2013004309</v>
      </c>
      <c r="B88" s="2" t="s">
        <v>32</v>
      </c>
      <c r="C88" s="3">
        <v>41359</v>
      </c>
      <c r="D88" s="3"/>
      <c r="F88" s="2" t="s">
        <v>62</v>
      </c>
      <c r="G88" s="2">
        <v>0.63800000000000001</v>
      </c>
      <c r="J88" s="2">
        <v>125</v>
      </c>
      <c r="K88" s="2" t="s">
        <v>3</v>
      </c>
      <c r="L88" s="2" t="s">
        <v>6</v>
      </c>
      <c r="M88">
        <f t="shared" si="2"/>
        <v>2013</v>
      </c>
      <c r="N88">
        <f t="shared" si="3"/>
        <v>3</v>
      </c>
    </row>
    <row r="89" spans="1:14" x14ac:dyDescent="0.2">
      <c r="A89" s="2">
        <v>2013004363</v>
      </c>
      <c r="B89" s="2" t="s">
        <v>32</v>
      </c>
      <c r="C89" s="3">
        <v>41360</v>
      </c>
      <c r="D89" s="3"/>
      <c r="F89" s="2" t="s">
        <v>181</v>
      </c>
      <c r="G89" s="2">
        <v>0.55000000000000004</v>
      </c>
      <c r="J89" s="2">
        <v>125</v>
      </c>
      <c r="K89" s="2" t="s">
        <v>3</v>
      </c>
      <c r="L89" s="2" t="s">
        <v>6</v>
      </c>
      <c r="M89">
        <f t="shared" si="2"/>
        <v>2013</v>
      </c>
      <c r="N89">
        <f t="shared" si="3"/>
        <v>3</v>
      </c>
    </row>
    <row r="90" spans="1:14" x14ac:dyDescent="0.2">
      <c r="A90" s="2">
        <v>2013004422</v>
      </c>
      <c r="B90" s="2" t="s">
        <v>32</v>
      </c>
      <c r="C90" s="3">
        <v>41361</v>
      </c>
      <c r="D90" s="3"/>
      <c r="F90" s="2" t="s">
        <v>43</v>
      </c>
      <c r="G90" s="2">
        <v>0.40400000000000003</v>
      </c>
      <c r="J90" s="2">
        <v>125</v>
      </c>
      <c r="K90" s="2" t="s">
        <v>3</v>
      </c>
      <c r="L90" s="2" t="s">
        <v>6</v>
      </c>
      <c r="M90">
        <f t="shared" si="2"/>
        <v>2013</v>
      </c>
      <c r="N90">
        <f t="shared" si="3"/>
        <v>3</v>
      </c>
    </row>
    <row r="91" spans="1:14" x14ac:dyDescent="0.2">
      <c r="A91" s="2">
        <v>2013004472</v>
      </c>
      <c r="B91" s="2" t="s">
        <v>32</v>
      </c>
      <c r="C91" s="3">
        <v>41362</v>
      </c>
      <c r="D91" s="3"/>
      <c r="F91" s="2" t="s">
        <v>144</v>
      </c>
      <c r="G91" s="2">
        <v>0.21</v>
      </c>
      <c r="J91" s="2">
        <v>125</v>
      </c>
      <c r="K91" s="2" t="s">
        <v>3</v>
      </c>
      <c r="L91" s="2" t="s">
        <v>6</v>
      </c>
      <c r="M91">
        <f t="shared" si="2"/>
        <v>2013</v>
      </c>
      <c r="N91">
        <f t="shared" si="3"/>
        <v>3</v>
      </c>
    </row>
    <row r="92" spans="1:14" x14ac:dyDescent="0.2">
      <c r="A92" s="2">
        <v>2013004477</v>
      </c>
      <c r="B92" s="2" t="s">
        <v>32</v>
      </c>
      <c r="C92" s="3">
        <v>41363</v>
      </c>
      <c r="D92" s="3"/>
      <c r="F92" s="2" t="s">
        <v>49</v>
      </c>
      <c r="G92" s="2">
        <v>0.21199999999999999</v>
      </c>
      <c r="I92" s="2"/>
      <c r="J92" s="2">
        <v>125</v>
      </c>
      <c r="K92" s="2" t="s">
        <v>3</v>
      </c>
      <c r="L92" s="2" t="s">
        <v>6</v>
      </c>
      <c r="M92">
        <f t="shared" si="2"/>
        <v>2013</v>
      </c>
      <c r="N92">
        <f t="shared" si="3"/>
        <v>3</v>
      </c>
    </row>
    <row r="93" spans="1:14" x14ac:dyDescent="0.2">
      <c r="A93" s="2">
        <v>2013004482</v>
      </c>
      <c r="B93" s="2" t="s">
        <v>32</v>
      </c>
      <c r="C93" s="3">
        <v>41364</v>
      </c>
      <c r="D93" s="3"/>
      <c r="F93" s="2" t="s">
        <v>182</v>
      </c>
      <c r="G93" s="2">
        <v>0.26900000000000002</v>
      </c>
      <c r="I93" s="2"/>
      <c r="J93" s="2">
        <v>125</v>
      </c>
      <c r="K93" s="2" t="s">
        <v>3</v>
      </c>
      <c r="L93" s="2" t="s">
        <v>6</v>
      </c>
      <c r="M93">
        <f t="shared" si="2"/>
        <v>2013</v>
      </c>
      <c r="N93">
        <f t="shared" si="3"/>
        <v>3</v>
      </c>
    </row>
    <row r="94" spans="1:14" x14ac:dyDescent="0.2">
      <c r="A94" s="2">
        <v>2013004552</v>
      </c>
      <c r="B94" s="2" t="s">
        <v>32</v>
      </c>
      <c r="C94" s="3">
        <v>41365</v>
      </c>
      <c r="D94" s="3"/>
      <c r="F94" s="2" t="s">
        <v>183</v>
      </c>
      <c r="G94" s="2">
        <v>0.224</v>
      </c>
      <c r="I94" s="2"/>
      <c r="J94" s="2">
        <v>125</v>
      </c>
      <c r="K94" s="2" t="s">
        <v>3</v>
      </c>
      <c r="L94" s="2" t="s">
        <v>6</v>
      </c>
      <c r="M94">
        <f t="shared" si="2"/>
        <v>2013</v>
      </c>
      <c r="N94">
        <f t="shared" si="3"/>
        <v>4</v>
      </c>
    </row>
    <row r="95" spans="1:14" x14ac:dyDescent="0.2">
      <c r="A95" s="2">
        <v>2013004653</v>
      </c>
      <c r="B95" s="2" t="s">
        <v>32</v>
      </c>
      <c r="C95" s="3">
        <v>41366</v>
      </c>
      <c r="D95" s="3"/>
      <c r="F95" s="2" t="s">
        <v>184</v>
      </c>
      <c r="G95" s="2">
        <v>0.40300000000000002</v>
      </c>
      <c r="J95" s="2">
        <v>125</v>
      </c>
      <c r="K95" s="2" t="s">
        <v>3</v>
      </c>
      <c r="L95" s="2" t="s">
        <v>6</v>
      </c>
      <c r="M95">
        <f t="shared" si="2"/>
        <v>2013</v>
      </c>
      <c r="N95">
        <f t="shared" si="3"/>
        <v>4</v>
      </c>
    </row>
    <row r="96" spans="1:14" x14ac:dyDescent="0.2">
      <c r="A96" s="2">
        <v>2013004740</v>
      </c>
      <c r="B96" s="2" t="s">
        <v>32</v>
      </c>
      <c r="C96" s="3">
        <v>41367</v>
      </c>
      <c r="D96" s="3"/>
      <c r="F96" s="2" t="s">
        <v>112</v>
      </c>
      <c r="G96" s="2">
        <v>0.38300000000000001</v>
      </c>
      <c r="J96" s="2">
        <v>125</v>
      </c>
      <c r="K96" s="2" t="s">
        <v>3</v>
      </c>
      <c r="L96" s="2" t="s">
        <v>6</v>
      </c>
      <c r="M96">
        <f t="shared" si="2"/>
        <v>2013</v>
      </c>
      <c r="N96">
        <f t="shared" si="3"/>
        <v>4</v>
      </c>
    </row>
    <row r="97" spans="1:14" x14ac:dyDescent="0.2">
      <c r="A97" s="2">
        <v>2013004823</v>
      </c>
      <c r="B97" s="2" t="s">
        <v>32</v>
      </c>
      <c r="C97" s="3">
        <v>41368</v>
      </c>
      <c r="D97" s="3"/>
      <c r="F97" s="2" t="s">
        <v>46</v>
      </c>
      <c r="G97" s="2">
        <v>0.253</v>
      </c>
      <c r="I97" s="2"/>
      <c r="J97" s="2">
        <v>125</v>
      </c>
      <c r="K97" s="2" t="s">
        <v>3</v>
      </c>
      <c r="L97" s="2" t="s">
        <v>6</v>
      </c>
      <c r="M97">
        <f t="shared" si="2"/>
        <v>2013</v>
      </c>
      <c r="N97">
        <f t="shared" si="3"/>
        <v>4</v>
      </c>
    </row>
    <row r="98" spans="1:14" x14ac:dyDescent="0.2">
      <c r="A98" s="2">
        <v>2013004915</v>
      </c>
      <c r="B98" s="2" t="s">
        <v>32</v>
      </c>
      <c r="C98" s="3">
        <v>41369</v>
      </c>
      <c r="D98" s="3"/>
      <c r="F98" s="2" t="s">
        <v>183</v>
      </c>
      <c r="G98" s="2">
        <v>0.224</v>
      </c>
      <c r="I98" s="2"/>
      <c r="J98" s="2">
        <v>125</v>
      </c>
      <c r="K98" s="2" t="s">
        <v>3</v>
      </c>
      <c r="L98" s="2" t="s">
        <v>6</v>
      </c>
      <c r="M98">
        <f t="shared" si="2"/>
        <v>2013</v>
      </c>
      <c r="N98">
        <f t="shared" si="3"/>
        <v>4</v>
      </c>
    </row>
    <row r="99" spans="1:14" x14ac:dyDescent="0.2">
      <c r="A99" s="2">
        <v>2013004920</v>
      </c>
      <c r="B99" s="2" t="s">
        <v>32</v>
      </c>
      <c r="C99" s="3">
        <v>41370</v>
      </c>
      <c r="D99" s="3"/>
      <c r="F99" s="2" t="s">
        <v>179</v>
      </c>
      <c r="G99" s="2">
        <v>0.25600000000000001</v>
      </c>
      <c r="J99" s="2">
        <v>125</v>
      </c>
      <c r="K99" s="2" t="s">
        <v>3</v>
      </c>
      <c r="L99" s="2" t="s">
        <v>6</v>
      </c>
      <c r="M99">
        <f t="shared" si="2"/>
        <v>2013</v>
      </c>
      <c r="N99">
        <f t="shared" si="3"/>
        <v>4</v>
      </c>
    </row>
    <row r="100" spans="1:14" x14ac:dyDescent="0.2">
      <c r="A100" s="2">
        <v>2013004925</v>
      </c>
      <c r="B100" s="2" t="s">
        <v>32</v>
      </c>
      <c r="C100" s="3">
        <v>41371</v>
      </c>
      <c r="D100" s="3"/>
      <c r="F100" s="2" t="s">
        <v>187</v>
      </c>
      <c r="G100" s="2">
        <v>0.248</v>
      </c>
      <c r="J100" s="2">
        <v>125</v>
      </c>
      <c r="K100" s="2" t="s">
        <v>3</v>
      </c>
      <c r="L100" s="2" t="s">
        <v>6</v>
      </c>
      <c r="M100">
        <f t="shared" si="2"/>
        <v>2013</v>
      </c>
      <c r="N100">
        <f t="shared" si="3"/>
        <v>4</v>
      </c>
    </row>
    <row r="101" spans="1:14" x14ac:dyDescent="0.2">
      <c r="A101" s="2">
        <v>2013005032</v>
      </c>
      <c r="B101" s="2" t="s">
        <v>32</v>
      </c>
      <c r="C101" s="3">
        <v>41372</v>
      </c>
      <c r="D101" s="3"/>
      <c r="F101" s="2" t="s">
        <v>66</v>
      </c>
      <c r="G101" s="2">
        <v>0.495</v>
      </c>
      <c r="I101" t="s">
        <v>297</v>
      </c>
      <c r="J101" s="2">
        <v>125</v>
      </c>
      <c r="K101" s="2" t="s">
        <v>3</v>
      </c>
      <c r="L101" s="2" t="s">
        <v>6</v>
      </c>
      <c r="M101">
        <f t="shared" si="2"/>
        <v>2013</v>
      </c>
      <c r="N101">
        <f t="shared" si="3"/>
        <v>4</v>
      </c>
    </row>
    <row r="102" spans="1:14" x14ac:dyDescent="0.2">
      <c r="A102" s="2">
        <v>2013005104</v>
      </c>
      <c r="B102" s="2" t="s">
        <v>32</v>
      </c>
      <c r="C102" s="3">
        <v>41373</v>
      </c>
      <c r="D102" s="3"/>
      <c r="F102" s="2" t="s">
        <v>188</v>
      </c>
      <c r="G102" s="2">
        <v>0.68500000000000005</v>
      </c>
      <c r="I102" s="2"/>
      <c r="J102" s="2">
        <v>125</v>
      </c>
      <c r="K102" s="2" t="s">
        <v>3</v>
      </c>
      <c r="L102" s="2" t="s">
        <v>6</v>
      </c>
      <c r="M102">
        <f t="shared" si="2"/>
        <v>2013</v>
      </c>
      <c r="N102">
        <f t="shared" si="3"/>
        <v>4</v>
      </c>
    </row>
    <row r="103" spans="1:14" x14ac:dyDescent="0.2">
      <c r="A103" s="2">
        <v>2013005167</v>
      </c>
      <c r="B103" s="2" t="s">
        <v>32</v>
      </c>
      <c r="C103" s="3">
        <v>41374</v>
      </c>
      <c r="D103" s="3"/>
      <c r="F103" s="2" t="s">
        <v>189</v>
      </c>
      <c r="G103" s="2">
        <v>0.159</v>
      </c>
      <c r="I103" s="2"/>
      <c r="J103" s="2">
        <v>125</v>
      </c>
      <c r="K103" s="2" t="s">
        <v>3</v>
      </c>
      <c r="L103" s="2" t="s">
        <v>6</v>
      </c>
      <c r="M103">
        <f t="shared" si="2"/>
        <v>2013</v>
      </c>
      <c r="N103">
        <f t="shared" si="3"/>
        <v>4</v>
      </c>
    </row>
    <row r="104" spans="1:14" x14ac:dyDescent="0.2">
      <c r="A104" s="2">
        <v>2013005248</v>
      </c>
      <c r="B104" s="2" t="s">
        <v>32</v>
      </c>
      <c r="C104" s="3">
        <v>41375</v>
      </c>
      <c r="D104" s="3"/>
      <c r="F104" s="2" t="s">
        <v>190</v>
      </c>
      <c r="G104" s="2">
        <v>0.24199999999999999</v>
      </c>
      <c r="I104" s="2"/>
      <c r="J104" s="2">
        <v>125</v>
      </c>
      <c r="K104" s="2" t="s">
        <v>3</v>
      </c>
      <c r="L104" s="2" t="s">
        <v>6</v>
      </c>
      <c r="M104">
        <f t="shared" si="2"/>
        <v>2013</v>
      </c>
      <c r="N104">
        <f t="shared" si="3"/>
        <v>4</v>
      </c>
    </row>
    <row r="105" spans="1:14" x14ac:dyDescent="0.2">
      <c r="A105" s="2">
        <v>2013005312</v>
      </c>
      <c r="B105" s="2" t="s">
        <v>32</v>
      </c>
      <c r="C105" s="3">
        <v>41376</v>
      </c>
      <c r="D105" s="3"/>
      <c r="F105" s="2" t="s">
        <v>191</v>
      </c>
      <c r="G105" s="2">
        <v>0.13100000000000001</v>
      </c>
      <c r="I105" s="2"/>
      <c r="J105" s="2">
        <v>125</v>
      </c>
      <c r="K105" s="2" t="s">
        <v>3</v>
      </c>
      <c r="L105" s="2" t="s">
        <v>6</v>
      </c>
      <c r="M105">
        <f t="shared" si="2"/>
        <v>2013</v>
      </c>
      <c r="N105">
        <f t="shared" si="3"/>
        <v>4</v>
      </c>
    </row>
    <row r="106" spans="1:14" x14ac:dyDescent="0.2">
      <c r="A106" s="2">
        <v>2013005318</v>
      </c>
      <c r="B106" s="2" t="s">
        <v>32</v>
      </c>
      <c r="C106" s="3">
        <v>41377</v>
      </c>
      <c r="D106" s="3"/>
      <c r="F106" s="2" t="s">
        <v>192</v>
      </c>
      <c r="G106" s="2">
        <v>0.184</v>
      </c>
      <c r="I106" s="2"/>
      <c r="J106" s="2">
        <v>125</v>
      </c>
      <c r="K106" s="2" t="s">
        <v>3</v>
      </c>
      <c r="L106" s="2" t="s">
        <v>6</v>
      </c>
      <c r="M106">
        <f t="shared" si="2"/>
        <v>2013</v>
      </c>
      <c r="N106">
        <f t="shared" si="3"/>
        <v>4</v>
      </c>
    </row>
    <row r="107" spans="1:14" x14ac:dyDescent="0.2">
      <c r="A107" s="2">
        <v>2013005324</v>
      </c>
      <c r="B107" s="2" t="s">
        <v>32</v>
      </c>
      <c r="C107" s="3">
        <v>41378</v>
      </c>
      <c r="D107" s="3"/>
      <c r="F107" s="2" t="s">
        <v>167</v>
      </c>
      <c r="G107" s="2">
        <v>0.182</v>
      </c>
      <c r="J107" s="2">
        <v>125</v>
      </c>
      <c r="K107" s="2" t="s">
        <v>3</v>
      </c>
      <c r="L107" s="2" t="s">
        <v>6</v>
      </c>
      <c r="M107">
        <f t="shared" si="2"/>
        <v>2013</v>
      </c>
      <c r="N107">
        <f t="shared" si="3"/>
        <v>4</v>
      </c>
    </row>
    <row r="108" spans="1:14" x14ac:dyDescent="0.2">
      <c r="A108" s="2">
        <v>2013005386</v>
      </c>
      <c r="B108" s="2" t="s">
        <v>32</v>
      </c>
      <c r="C108" s="3">
        <v>41379</v>
      </c>
      <c r="D108" s="3"/>
      <c r="F108" s="2" t="s">
        <v>95</v>
      </c>
      <c r="G108" s="2">
        <v>0.223</v>
      </c>
      <c r="I108" s="2"/>
      <c r="J108" s="2">
        <v>125</v>
      </c>
      <c r="K108" s="2" t="s">
        <v>3</v>
      </c>
      <c r="L108" s="2" t="s">
        <v>6</v>
      </c>
      <c r="M108">
        <f t="shared" si="2"/>
        <v>2013</v>
      </c>
      <c r="N108">
        <f t="shared" si="3"/>
        <v>4</v>
      </c>
    </row>
    <row r="109" spans="1:14" x14ac:dyDescent="0.2">
      <c r="A109" s="2">
        <v>2013005503</v>
      </c>
      <c r="B109" s="2" t="s">
        <v>32</v>
      </c>
      <c r="C109" s="3">
        <v>41380</v>
      </c>
      <c r="D109" s="3"/>
      <c r="F109" s="2" t="s">
        <v>193</v>
      </c>
      <c r="G109" s="2">
        <v>0.23200000000000001</v>
      </c>
      <c r="I109" s="2"/>
      <c r="J109" s="2">
        <v>125</v>
      </c>
      <c r="K109" s="2" t="s">
        <v>3</v>
      </c>
      <c r="L109" s="2" t="s">
        <v>6</v>
      </c>
      <c r="M109">
        <f t="shared" si="2"/>
        <v>2013</v>
      </c>
      <c r="N109">
        <f t="shared" si="3"/>
        <v>4</v>
      </c>
    </row>
    <row r="110" spans="1:14" x14ac:dyDescent="0.2">
      <c r="A110" s="2">
        <v>2013005575</v>
      </c>
      <c r="B110" s="2" t="s">
        <v>32</v>
      </c>
      <c r="C110" s="3">
        <v>41381</v>
      </c>
      <c r="D110" s="3"/>
      <c r="F110" s="2" t="s">
        <v>194</v>
      </c>
      <c r="G110" s="2">
        <v>0.30599999999999999</v>
      </c>
      <c r="I110" s="2"/>
      <c r="J110" s="2">
        <v>125</v>
      </c>
      <c r="K110" s="2" t="s">
        <v>3</v>
      </c>
      <c r="L110" s="2" t="s">
        <v>6</v>
      </c>
      <c r="M110">
        <f t="shared" si="2"/>
        <v>2013</v>
      </c>
      <c r="N110">
        <f t="shared" si="3"/>
        <v>4</v>
      </c>
    </row>
    <row r="111" spans="1:14" x14ac:dyDescent="0.2">
      <c r="A111" s="2">
        <v>2013005658</v>
      </c>
      <c r="B111" s="2" t="s">
        <v>32</v>
      </c>
      <c r="C111" s="3">
        <v>41382</v>
      </c>
      <c r="D111" s="3"/>
      <c r="F111" s="2" t="s">
        <v>195</v>
      </c>
      <c r="G111" s="2">
        <v>0.29299999999999998</v>
      </c>
      <c r="I111" s="2"/>
      <c r="J111" s="2">
        <v>125</v>
      </c>
      <c r="K111" s="2" t="s">
        <v>3</v>
      </c>
      <c r="L111" s="2" t="s">
        <v>6</v>
      </c>
      <c r="M111">
        <f t="shared" si="2"/>
        <v>2013</v>
      </c>
      <c r="N111">
        <f t="shared" si="3"/>
        <v>4</v>
      </c>
    </row>
    <row r="112" spans="1:14" x14ac:dyDescent="0.2">
      <c r="A112" s="2">
        <v>2013005713</v>
      </c>
      <c r="B112" s="2" t="s">
        <v>32</v>
      </c>
      <c r="C112" s="3">
        <v>41383</v>
      </c>
      <c r="D112" s="3"/>
      <c r="F112" s="2" t="s">
        <v>196</v>
      </c>
      <c r="G112" s="2">
        <v>0.20100000000000001</v>
      </c>
      <c r="I112" s="2"/>
      <c r="J112" s="2">
        <v>125</v>
      </c>
      <c r="K112" s="2" t="s">
        <v>3</v>
      </c>
      <c r="L112" s="2" t="s">
        <v>6</v>
      </c>
      <c r="M112">
        <f t="shared" si="2"/>
        <v>2013</v>
      </c>
      <c r="N112">
        <f t="shared" si="3"/>
        <v>4</v>
      </c>
    </row>
    <row r="113" spans="1:14" x14ac:dyDescent="0.2">
      <c r="A113" s="2">
        <v>2013005719</v>
      </c>
      <c r="B113" s="2" t="s">
        <v>32</v>
      </c>
      <c r="C113" s="3">
        <v>41384</v>
      </c>
      <c r="D113" s="3"/>
      <c r="F113" s="2" t="s">
        <v>197</v>
      </c>
      <c r="G113" s="2">
        <v>0.245</v>
      </c>
      <c r="I113" s="2"/>
      <c r="J113" s="2">
        <v>125</v>
      </c>
      <c r="K113" s="2" t="s">
        <v>3</v>
      </c>
      <c r="L113" s="2" t="s">
        <v>6</v>
      </c>
      <c r="M113">
        <f t="shared" si="2"/>
        <v>2013</v>
      </c>
      <c r="N113">
        <f t="shared" si="3"/>
        <v>4</v>
      </c>
    </row>
    <row r="114" spans="1:14" x14ac:dyDescent="0.2">
      <c r="A114" s="2">
        <v>2013005725</v>
      </c>
      <c r="B114" s="2" t="s">
        <v>32</v>
      </c>
      <c r="C114" s="3">
        <v>41385</v>
      </c>
      <c r="D114" s="3"/>
      <c r="F114" s="2" t="s">
        <v>168</v>
      </c>
      <c r="G114" s="2">
        <v>0.222</v>
      </c>
      <c r="I114" s="2"/>
      <c r="J114" s="2">
        <v>125</v>
      </c>
      <c r="K114" s="2" t="s">
        <v>3</v>
      </c>
      <c r="L114" s="2" t="s">
        <v>6</v>
      </c>
      <c r="M114">
        <f t="shared" si="2"/>
        <v>2013</v>
      </c>
      <c r="N114">
        <f t="shared" si="3"/>
        <v>4</v>
      </c>
    </row>
    <row r="115" spans="1:14" x14ac:dyDescent="0.2">
      <c r="A115" s="2">
        <v>2013005808</v>
      </c>
      <c r="B115" s="2" t="s">
        <v>32</v>
      </c>
      <c r="C115" s="3">
        <v>41386</v>
      </c>
      <c r="D115" s="3"/>
      <c r="F115" s="2" t="s">
        <v>176</v>
      </c>
      <c r="G115" s="2">
        <v>0.26300000000000001</v>
      </c>
      <c r="I115" s="2"/>
      <c r="J115" s="2">
        <v>125</v>
      </c>
      <c r="K115" s="2" t="s">
        <v>3</v>
      </c>
      <c r="L115" s="2" t="s">
        <v>6</v>
      </c>
      <c r="M115">
        <f t="shared" si="2"/>
        <v>2013</v>
      </c>
      <c r="N115">
        <f t="shared" si="3"/>
        <v>4</v>
      </c>
    </row>
    <row r="116" spans="1:14" x14ac:dyDescent="0.2">
      <c r="A116" s="2">
        <v>2013005887</v>
      </c>
      <c r="B116" s="2" t="s">
        <v>32</v>
      </c>
      <c r="C116" s="3">
        <v>41387</v>
      </c>
      <c r="D116" s="3"/>
      <c r="F116" s="2" t="s">
        <v>111</v>
      </c>
      <c r="G116" s="2">
        <v>0.23</v>
      </c>
      <c r="I116" s="2"/>
      <c r="J116" s="2">
        <v>125</v>
      </c>
      <c r="K116" s="2" t="s">
        <v>3</v>
      </c>
      <c r="L116" s="2" t="s">
        <v>6</v>
      </c>
      <c r="M116">
        <f t="shared" si="2"/>
        <v>2013</v>
      </c>
      <c r="N116">
        <f t="shared" si="3"/>
        <v>4</v>
      </c>
    </row>
    <row r="117" spans="1:14" x14ac:dyDescent="0.2">
      <c r="A117" s="2">
        <v>2013005936</v>
      </c>
      <c r="B117" s="2" t="s">
        <v>32</v>
      </c>
      <c r="C117" s="3">
        <v>41388</v>
      </c>
      <c r="D117" s="3"/>
      <c r="F117" s="2" t="s">
        <v>102</v>
      </c>
      <c r="G117" s="2">
        <v>0.26800000000000002</v>
      </c>
      <c r="I117" s="2" t="s">
        <v>303</v>
      </c>
      <c r="J117" s="2">
        <v>125</v>
      </c>
      <c r="K117" s="2" t="s">
        <v>3</v>
      </c>
      <c r="L117" s="2" t="s">
        <v>6</v>
      </c>
      <c r="M117">
        <f t="shared" si="2"/>
        <v>2013</v>
      </c>
      <c r="N117">
        <f t="shared" si="3"/>
        <v>4</v>
      </c>
    </row>
    <row r="118" spans="1:14" x14ac:dyDescent="0.2">
      <c r="A118" s="2">
        <v>2013006033</v>
      </c>
      <c r="B118" s="2" t="s">
        <v>32</v>
      </c>
      <c r="C118" s="3">
        <v>41389</v>
      </c>
      <c r="D118" s="3"/>
      <c r="F118" s="2" t="s">
        <v>96</v>
      </c>
      <c r="G118" s="2">
        <v>0.27</v>
      </c>
      <c r="I118" s="2"/>
      <c r="J118" s="2">
        <v>125</v>
      </c>
      <c r="K118" s="2" t="s">
        <v>3</v>
      </c>
      <c r="L118" s="2" t="s">
        <v>6</v>
      </c>
      <c r="M118">
        <f t="shared" si="2"/>
        <v>2013</v>
      </c>
      <c r="N118">
        <f t="shared" si="3"/>
        <v>4</v>
      </c>
    </row>
    <row r="119" spans="1:14" x14ac:dyDescent="0.2">
      <c r="A119" s="2">
        <v>2013006102</v>
      </c>
      <c r="B119" s="2" t="s">
        <v>32</v>
      </c>
      <c r="C119" s="3">
        <v>41390</v>
      </c>
      <c r="D119" s="3"/>
      <c r="F119" s="2" t="s">
        <v>198</v>
      </c>
      <c r="G119" s="2">
        <v>0.34699999999999998</v>
      </c>
      <c r="J119" s="2">
        <v>125</v>
      </c>
      <c r="K119" s="2" t="s">
        <v>3</v>
      </c>
      <c r="L119" s="2" t="s">
        <v>6</v>
      </c>
      <c r="M119">
        <f t="shared" si="2"/>
        <v>2013</v>
      </c>
      <c r="N119">
        <f t="shared" si="3"/>
        <v>4</v>
      </c>
    </row>
    <row r="120" spans="1:14" x14ac:dyDescent="0.2">
      <c r="A120" s="2">
        <v>2013006108</v>
      </c>
      <c r="B120" s="2" t="s">
        <v>32</v>
      </c>
      <c r="C120" s="3">
        <v>41391</v>
      </c>
      <c r="D120" s="3"/>
      <c r="F120" s="2" t="s">
        <v>59</v>
      </c>
      <c r="G120" s="2">
        <v>0.44600000000000001</v>
      </c>
      <c r="J120" s="2">
        <v>125</v>
      </c>
      <c r="K120" s="2" t="s">
        <v>3</v>
      </c>
      <c r="L120" s="2" t="s">
        <v>6</v>
      </c>
      <c r="M120">
        <f t="shared" si="2"/>
        <v>2013</v>
      </c>
      <c r="N120">
        <f t="shared" si="3"/>
        <v>4</v>
      </c>
    </row>
    <row r="121" spans="1:14" x14ac:dyDescent="0.2">
      <c r="A121" s="2">
        <v>2013006114</v>
      </c>
      <c r="B121" s="2" t="s">
        <v>32</v>
      </c>
      <c r="C121" s="3">
        <v>41392</v>
      </c>
      <c r="D121" s="3"/>
      <c r="F121" s="2" t="s">
        <v>87</v>
      </c>
      <c r="G121" s="2">
        <v>0.33600000000000002</v>
      </c>
      <c r="J121" s="2">
        <v>125</v>
      </c>
      <c r="K121" s="2" t="s">
        <v>3</v>
      </c>
      <c r="L121" s="2" t="s">
        <v>6</v>
      </c>
      <c r="M121">
        <f t="shared" si="2"/>
        <v>2013</v>
      </c>
      <c r="N121">
        <f t="shared" si="3"/>
        <v>4</v>
      </c>
    </row>
    <row r="122" spans="1:14" x14ac:dyDescent="0.2">
      <c r="A122" s="2">
        <v>2013006209</v>
      </c>
      <c r="B122" s="2" t="s">
        <v>32</v>
      </c>
      <c r="C122" s="3">
        <v>41393</v>
      </c>
      <c r="D122" s="3"/>
      <c r="F122" s="2" t="s">
        <v>91</v>
      </c>
      <c r="G122" s="2">
        <v>0.26500000000000001</v>
      </c>
      <c r="I122" s="2"/>
      <c r="J122" s="2">
        <v>125</v>
      </c>
      <c r="K122" s="2" t="s">
        <v>3</v>
      </c>
      <c r="L122" s="2" t="s">
        <v>6</v>
      </c>
      <c r="M122">
        <f t="shared" si="2"/>
        <v>2013</v>
      </c>
      <c r="N122">
        <f t="shared" si="3"/>
        <v>4</v>
      </c>
    </row>
    <row r="123" spans="1:14" x14ac:dyDescent="0.2">
      <c r="A123" s="2">
        <v>2013006268</v>
      </c>
      <c r="B123" s="2" t="s">
        <v>32</v>
      </c>
      <c r="C123" s="3">
        <v>41394</v>
      </c>
      <c r="D123" s="3"/>
      <c r="F123" s="2" t="s">
        <v>110</v>
      </c>
      <c r="G123" s="2">
        <v>0.39100000000000001</v>
      </c>
      <c r="I123" s="2"/>
      <c r="J123" s="2">
        <v>125</v>
      </c>
      <c r="K123" s="2" t="s">
        <v>3</v>
      </c>
      <c r="L123" s="2" t="s">
        <v>6</v>
      </c>
      <c r="M123">
        <f t="shared" si="2"/>
        <v>2013</v>
      </c>
      <c r="N123">
        <f t="shared" si="3"/>
        <v>4</v>
      </c>
    </row>
    <row r="124" spans="1:14" x14ac:dyDescent="0.2">
      <c r="A124" s="2">
        <v>2013006319</v>
      </c>
      <c r="B124" s="2" t="s">
        <v>32</v>
      </c>
      <c r="C124" s="3">
        <v>41395</v>
      </c>
      <c r="D124" s="3"/>
      <c r="F124" s="2" t="s">
        <v>194</v>
      </c>
      <c r="G124" s="2">
        <v>0.30599999999999999</v>
      </c>
      <c r="J124" s="2">
        <v>125</v>
      </c>
      <c r="K124" s="2" t="s">
        <v>3</v>
      </c>
      <c r="L124" s="2" t="s">
        <v>6</v>
      </c>
      <c r="M124">
        <f t="shared" si="2"/>
        <v>2013</v>
      </c>
      <c r="N124">
        <f t="shared" si="3"/>
        <v>5</v>
      </c>
    </row>
    <row r="125" spans="1:14" x14ac:dyDescent="0.2">
      <c r="A125" s="2">
        <v>2013006396</v>
      </c>
      <c r="B125" s="2" t="s">
        <v>32</v>
      </c>
      <c r="C125" s="3">
        <v>41396</v>
      </c>
      <c r="D125" s="3"/>
      <c r="F125" s="2" t="s">
        <v>54</v>
      </c>
      <c r="G125" s="2">
        <v>0.249</v>
      </c>
      <c r="J125" s="2">
        <v>125</v>
      </c>
      <c r="K125" s="2" t="s">
        <v>3</v>
      </c>
      <c r="L125" s="2" t="s">
        <v>6</v>
      </c>
      <c r="M125">
        <f t="shared" si="2"/>
        <v>2013</v>
      </c>
      <c r="N125">
        <f t="shared" si="3"/>
        <v>5</v>
      </c>
    </row>
    <row r="126" spans="1:14" x14ac:dyDescent="0.2">
      <c r="A126" s="2">
        <v>2013006470</v>
      </c>
      <c r="B126" s="2" t="s">
        <v>32</v>
      </c>
      <c r="C126" s="3">
        <v>41397</v>
      </c>
      <c r="D126" s="3"/>
      <c r="F126" s="2" t="s">
        <v>100</v>
      </c>
      <c r="G126" s="2">
        <v>0.20899999999999999</v>
      </c>
      <c r="J126" s="2">
        <v>125</v>
      </c>
      <c r="K126" s="2" t="s">
        <v>3</v>
      </c>
      <c r="L126" s="2" t="s">
        <v>6</v>
      </c>
      <c r="M126">
        <f t="shared" si="2"/>
        <v>2013</v>
      </c>
      <c r="N126">
        <f t="shared" si="3"/>
        <v>5</v>
      </c>
    </row>
    <row r="127" spans="1:14" x14ac:dyDescent="0.2">
      <c r="A127" s="2">
        <v>2013006476</v>
      </c>
      <c r="B127" s="2" t="s">
        <v>32</v>
      </c>
      <c r="C127" s="3">
        <v>41398</v>
      </c>
      <c r="D127" s="3"/>
      <c r="F127" s="2" t="s">
        <v>81</v>
      </c>
      <c r="G127" s="2">
        <v>0.23699999999999999</v>
      </c>
      <c r="J127" s="2">
        <v>125</v>
      </c>
      <c r="K127" s="2" t="s">
        <v>3</v>
      </c>
      <c r="L127" s="2" t="s">
        <v>6</v>
      </c>
      <c r="M127">
        <f t="shared" si="2"/>
        <v>2013</v>
      </c>
      <c r="N127">
        <f t="shared" si="3"/>
        <v>5</v>
      </c>
    </row>
    <row r="128" spans="1:14" x14ac:dyDescent="0.2">
      <c r="A128" s="2">
        <v>2013006482</v>
      </c>
      <c r="B128" s="2" t="s">
        <v>32</v>
      </c>
      <c r="C128" s="3">
        <v>41399</v>
      </c>
      <c r="D128" s="3"/>
      <c r="F128" s="2" t="s">
        <v>199</v>
      </c>
      <c r="G128" s="2">
        <v>0.20500000000000002</v>
      </c>
      <c r="J128" s="2">
        <v>125</v>
      </c>
      <c r="K128" s="2" t="s">
        <v>3</v>
      </c>
      <c r="L128" s="2" t="s">
        <v>6</v>
      </c>
      <c r="M128">
        <f t="shared" si="2"/>
        <v>2013</v>
      </c>
      <c r="N128">
        <f t="shared" si="3"/>
        <v>5</v>
      </c>
    </row>
    <row r="129" spans="1:14" x14ac:dyDescent="0.2">
      <c r="A129" s="2">
        <v>2013006599</v>
      </c>
      <c r="B129" s="2" t="s">
        <v>32</v>
      </c>
      <c r="C129" s="3">
        <v>41400</v>
      </c>
      <c r="D129" s="3"/>
      <c r="F129" s="2" t="s">
        <v>86</v>
      </c>
      <c r="G129" s="2">
        <v>0.28599999999999998</v>
      </c>
      <c r="J129" s="2">
        <v>125</v>
      </c>
      <c r="K129" s="2" t="s">
        <v>3</v>
      </c>
      <c r="L129" s="2" t="s">
        <v>6</v>
      </c>
      <c r="M129">
        <f t="shared" si="2"/>
        <v>2013</v>
      </c>
      <c r="N129">
        <f t="shared" si="3"/>
        <v>5</v>
      </c>
    </row>
    <row r="130" spans="1:14" x14ac:dyDescent="0.2">
      <c r="A130" s="2">
        <v>2013006697</v>
      </c>
      <c r="B130" s="2" t="s">
        <v>32</v>
      </c>
      <c r="C130" s="3">
        <v>41401</v>
      </c>
      <c r="D130" s="3"/>
      <c r="F130" s="2" t="s">
        <v>76</v>
      </c>
      <c r="G130" s="2">
        <v>0.26100000000000001</v>
      </c>
      <c r="J130" s="2">
        <v>125</v>
      </c>
      <c r="K130" s="2" t="s">
        <v>3</v>
      </c>
      <c r="L130" s="2" t="s">
        <v>6</v>
      </c>
      <c r="M130">
        <f t="shared" si="2"/>
        <v>2013</v>
      </c>
      <c r="N130">
        <f t="shared" si="3"/>
        <v>5</v>
      </c>
    </row>
    <row r="131" spans="1:14" x14ac:dyDescent="0.2">
      <c r="A131" s="2">
        <v>2013006743</v>
      </c>
      <c r="B131" s="2" t="s">
        <v>32</v>
      </c>
      <c r="C131" s="3">
        <v>41402</v>
      </c>
      <c r="D131" s="3"/>
      <c r="F131" s="2" t="s">
        <v>50</v>
      </c>
      <c r="G131" s="2">
        <v>0.246</v>
      </c>
      <c r="J131" s="2">
        <v>125</v>
      </c>
      <c r="K131" s="2" t="s">
        <v>3</v>
      </c>
      <c r="L131" s="2" t="s">
        <v>6</v>
      </c>
      <c r="M131">
        <f t="shared" si="2"/>
        <v>2013</v>
      </c>
      <c r="N131">
        <f t="shared" si="3"/>
        <v>5</v>
      </c>
    </row>
    <row r="132" spans="1:14" x14ac:dyDescent="0.2">
      <c r="A132" s="2">
        <v>2013006836</v>
      </c>
      <c r="B132" s="2" t="s">
        <v>32</v>
      </c>
      <c r="C132" s="3">
        <v>41403</v>
      </c>
      <c r="D132" s="3"/>
      <c r="F132" s="2" t="s">
        <v>90</v>
      </c>
      <c r="G132" s="2">
        <v>0.35199999999999998</v>
      </c>
      <c r="J132" s="2">
        <v>125</v>
      </c>
      <c r="K132" s="2" t="s">
        <v>3</v>
      </c>
      <c r="L132" s="2" t="s">
        <v>6</v>
      </c>
      <c r="M132">
        <f t="shared" si="2"/>
        <v>2013</v>
      </c>
      <c r="N132">
        <f t="shared" si="3"/>
        <v>5</v>
      </c>
    </row>
    <row r="133" spans="1:14" x14ac:dyDescent="0.2">
      <c r="A133" s="2">
        <v>2013006891</v>
      </c>
      <c r="B133" s="2" t="s">
        <v>32</v>
      </c>
      <c r="C133" s="3">
        <v>41404</v>
      </c>
      <c r="D133" s="3"/>
      <c r="F133" s="2" t="s">
        <v>200</v>
      </c>
      <c r="G133" s="2">
        <v>0.68700000000000006</v>
      </c>
      <c r="J133" s="2">
        <v>125</v>
      </c>
      <c r="K133" s="2" t="s">
        <v>3</v>
      </c>
      <c r="L133" s="2" t="s">
        <v>6</v>
      </c>
      <c r="M133">
        <f t="shared" ref="M133:M196" si="4">YEAR(C133)</f>
        <v>2013</v>
      </c>
      <c r="N133">
        <f t="shared" ref="N133:N196" si="5">MONTH(C133)</f>
        <v>5</v>
      </c>
    </row>
    <row r="134" spans="1:14" x14ac:dyDescent="0.2">
      <c r="A134" s="2">
        <v>2013006897</v>
      </c>
      <c r="B134" s="2" t="s">
        <v>32</v>
      </c>
      <c r="C134" s="3">
        <v>41405</v>
      </c>
      <c r="D134" s="3"/>
      <c r="F134" s="2" t="s">
        <v>78</v>
      </c>
      <c r="G134" s="2">
        <v>0.29699999999999999</v>
      </c>
      <c r="J134" s="2">
        <v>125</v>
      </c>
      <c r="K134" s="2" t="s">
        <v>3</v>
      </c>
      <c r="L134" s="2" t="s">
        <v>6</v>
      </c>
      <c r="M134">
        <f t="shared" si="4"/>
        <v>2013</v>
      </c>
      <c r="N134">
        <f t="shared" si="5"/>
        <v>5</v>
      </c>
    </row>
    <row r="135" spans="1:14" x14ac:dyDescent="0.2">
      <c r="A135" s="2">
        <v>2013006903</v>
      </c>
      <c r="B135" s="2" t="s">
        <v>32</v>
      </c>
      <c r="C135" s="3">
        <v>41406</v>
      </c>
      <c r="D135" s="3"/>
      <c r="F135" s="2" t="s">
        <v>201</v>
      </c>
      <c r="G135" s="2">
        <v>0.29099999999999998</v>
      </c>
      <c r="J135" s="2">
        <v>125</v>
      </c>
      <c r="K135" s="2" t="s">
        <v>3</v>
      </c>
      <c r="L135" s="2" t="s">
        <v>6</v>
      </c>
      <c r="M135">
        <f t="shared" si="4"/>
        <v>2013</v>
      </c>
      <c r="N135">
        <f t="shared" si="5"/>
        <v>5</v>
      </c>
    </row>
    <row r="136" spans="1:14" x14ac:dyDescent="0.2">
      <c r="A136" s="2">
        <v>2013006976</v>
      </c>
      <c r="B136" s="2" t="s">
        <v>32</v>
      </c>
      <c r="C136" s="3">
        <v>41407</v>
      </c>
      <c r="D136" s="3"/>
      <c r="F136" s="2" t="s">
        <v>202</v>
      </c>
      <c r="G136" s="2">
        <v>0.33400000000000002</v>
      </c>
      <c r="J136" s="2">
        <v>125</v>
      </c>
      <c r="K136" s="2" t="s">
        <v>3</v>
      </c>
      <c r="L136" s="2" t="s">
        <v>6</v>
      </c>
      <c r="M136">
        <f t="shared" si="4"/>
        <v>2013</v>
      </c>
      <c r="N136">
        <f t="shared" si="5"/>
        <v>5</v>
      </c>
    </row>
    <row r="137" spans="1:14" x14ac:dyDescent="0.2">
      <c r="A137" s="2">
        <v>2013007050</v>
      </c>
      <c r="B137" s="2" t="s">
        <v>32</v>
      </c>
      <c r="C137" s="3">
        <v>41408</v>
      </c>
      <c r="D137" s="3"/>
      <c r="F137" s="2" t="s">
        <v>51</v>
      </c>
      <c r="G137" s="2">
        <v>0.318</v>
      </c>
      <c r="J137" s="2">
        <v>125</v>
      </c>
      <c r="K137" s="2" t="s">
        <v>3</v>
      </c>
      <c r="L137" s="2" t="s">
        <v>6</v>
      </c>
      <c r="M137">
        <f t="shared" si="4"/>
        <v>2013</v>
      </c>
      <c r="N137">
        <f t="shared" si="5"/>
        <v>5</v>
      </c>
    </row>
    <row r="138" spans="1:14" x14ac:dyDescent="0.2">
      <c r="A138" s="2">
        <v>2013007135</v>
      </c>
      <c r="B138" s="2" t="s">
        <v>32</v>
      </c>
      <c r="C138" s="3">
        <v>41409</v>
      </c>
      <c r="D138" s="3"/>
      <c r="F138" s="2" t="s">
        <v>203</v>
      </c>
      <c r="G138" s="2">
        <v>0.32700000000000001</v>
      </c>
      <c r="J138" s="2">
        <v>125</v>
      </c>
      <c r="K138" s="2" t="s">
        <v>3</v>
      </c>
      <c r="L138" s="2" t="s">
        <v>6</v>
      </c>
      <c r="M138">
        <f t="shared" si="4"/>
        <v>2013</v>
      </c>
      <c r="N138">
        <f t="shared" si="5"/>
        <v>5</v>
      </c>
    </row>
    <row r="139" spans="1:14" x14ac:dyDescent="0.2">
      <c r="A139" s="2">
        <v>2013007223</v>
      </c>
      <c r="B139" s="2" t="s">
        <v>32</v>
      </c>
      <c r="C139" s="3">
        <v>41410</v>
      </c>
      <c r="D139" s="3"/>
      <c r="F139" s="2" t="s">
        <v>204</v>
      </c>
      <c r="G139" s="2">
        <v>0.33900000000000002</v>
      </c>
      <c r="I139" s="2"/>
      <c r="J139" s="2">
        <v>125</v>
      </c>
      <c r="K139" s="2" t="s">
        <v>3</v>
      </c>
      <c r="L139" s="2" t="s">
        <v>6</v>
      </c>
      <c r="M139">
        <f t="shared" si="4"/>
        <v>2013</v>
      </c>
      <c r="N139">
        <f t="shared" si="5"/>
        <v>5</v>
      </c>
    </row>
    <row r="140" spans="1:14" x14ac:dyDescent="0.2">
      <c r="A140" s="2">
        <v>2013007296</v>
      </c>
      <c r="B140" s="2" t="s">
        <v>32</v>
      </c>
      <c r="C140" s="3">
        <v>41411</v>
      </c>
      <c r="D140" s="3"/>
      <c r="F140" s="2" t="s">
        <v>77</v>
      </c>
      <c r="G140" s="2">
        <v>0.31</v>
      </c>
      <c r="J140" s="2">
        <v>125</v>
      </c>
      <c r="K140" s="2" t="s">
        <v>3</v>
      </c>
      <c r="L140" s="2" t="s">
        <v>6</v>
      </c>
      <c r="M140">
        <f t="shared" si="4"/>
        <v>2013</v>
      </c>
      <c r="N140">
        <f t="shared" si="5"/>
        <v>5</v>
      </c>
    </row>
    <row r="141" spans="1:14" x14ac:dyDescent="0.2">
      <c r="A141" s="2">
        <v>2013007302</v>
      </c>
      <c r="B141" s="2" t="s">
        <v>32</v>
      </c>
      <c r="C141" s="3">
        <v>41412</v>
      </c>
      <c r="D141" s="3"/>
      <c r="F141" s="2" t="s">
        <v>205</v>
      </c>
      <c r="G141" s="2">
        <v>0.36799999999999999</v>
      </c>
      <c r="J141" s="2">
        <v>125</v>
      </c>
      <c r="K141" s="2" t="s">
        <v>3</v>
      </c>
      <c r="L141" s="2" t="s">
        <v>6</v>
      </c>
      <c r="M141">
        <f t="shared" si="4"/>
        <v>2013</v>
      </c>
      <c r="N141">
        <f t="shared" si="5"/>
        <v>5</v>
      </c>
    </row>
    <row r="142" spans="1:14" x14ac:dyDescent="0.2">
      <c r="A142" s="2">
        <v>2013007308</v>
      </c>
      <c r="B142" s="2" t="s">
        <v>32</v>
      </c>
      <c r="C142" s="3">
        <v>41413</v>
      </c>
      <c r="D142" s="3"/>
      <c r="F142" s="2" t="s">
        <v>47</v>
      </c>
      <c r="G142" s="2">
        <v>0.32</v>
      </c>
      <c r="J142" s="2">
        <v>125</v>
      </c>
      <c r="K142" s="2" t="s">
        <v>3</v>
      </c>
      <c r="L142" s="2" t="s">
        <v>6</v>
      </c>
      <c r="M142">
        <f t="shared" si="4"/>
        <v>2013</v>
      </c>
      <c r="N142">
        <f t="shared" si="5"/>
        <v>5</v>
      </c>
    </row>
    <row r="143" spans="1:14" x14ac:dyDescent="0.2">
      <c r="A143" s="2">
        <v>2013007392</v>
      </c>
      <c r="B143" s="2" t="s">
        <v>32</v>
      </c>
      <c r="C143" s="3">
        <v>41414</v>
      </c>
      <c r="D143" s="3"/>
      <c r="F143" s="2" t="s">
        <v>206</v>
      </c>
      <c r="G143" s="2">
        <v>0.42399999999999999</v>
      </c>
      <c r="J143" s="2">
        <v>125</v>
      </c>
      <c r="K143" s="2" t="s">
        <v>3</v>
      </c>
      <c r="L143" s="2" t="s">
        <v>6</v>
      </c>
      <c r="M143">
        <f t="shared" si="4"/>
        <v>2013</v>
      </c>
      <c r="N143">
        <f t="shared" si="5"/>
        <v>5</v>
      </c>
    </row>
    <row r="144" spans="1:14" x14ac:dyDescent="0.2">
      <c r="A144" s="2">
        <v>2013007453</v>
      </c>
      <c r="B144" s="2" t="s">
        <v>32</v>
      </c>
      <c r="C144" s="3">
        <v>41415</v>
      </c>
      <c r="D144" s="3"/>
      <c r="F144" s="2" t="s">
        <v>207</v>
      </c>
      <c r="G144" s="2">
        <v>0.54400000000000004</v>
      </c>
      <c r="J144" s="2">
        <v>125</v>
      </c>
      <c r="K144" s="2" t="s">
        <v>3</v>
      </c>
      <c r="L144" s="2" t="s">
        <v>6</v>
      </c>
      <c r="M144">
        <f t="shared" si="4"/>
        <v>2013</v>
      </c>
      <c r="N144">
        <f t="shared" si="5"/>
        <v>5</v>
      </c>
    </row>
    <row r="145" spans="1:14" x14ac:dyDescent="0.2">
      <c r="A145" s="2">
        <v>2013007504</v>
      </c>
      <c r="B145" s="2" t="s">
        <v>32</v>
      </c>
      <c r="C145" s="3">
        <v>41416</v>
      </c>
      <c r="D145" s="3"/>
      <c r="F145" s="2" t="s">
        <v>134</v>
      </c>
      <c r="G145" s="2">
        <v>0.34</v>
      </c>
      <c r="J145" s="2">
        <v>125</v>
      </c>
      <c r="K145" s="2" t="s">
        <v>3</v>
      </c>
      <c r="L145" s="2" t="s">
        <v>6</v>
      </c>
      <c r="M145">
        <f t="shared" si="4"/>
        <v>2013</v>
      </c>
      <c r="N145">
        <f t="shared" si="5"/>
        <v>5</v>
      </c>
    </row>
    <row r="146" spans="1:14" x14ac:dyDescent="0.2">
      <c r="A146" s="2">
        <v>2013007573</v>
      </c>
      <c r="B146" s="2" t="s">
        <v>32</v>
      </c>
      <c r="C146" s="3">
        <v>41417</v>
      </c>
      <c r="D146" s="3"/>
      <c r="F146" s="2" t="s">
        <v>72</v>
      </c>
      <c r="G146" s="2">
        <v>0.36599999999999999</v>
      </c>
      <c r="J146" s="2">
        <v>125</v>
      </c>
      <c r="K146" s="2" t="s">
        <v>3</v>
      </c>
      <c r="L146" s="2" t="s">
        <v>6</v>
      </c>
      <c r="M146">
        <f t="shared" si="4"/>
        <v>2013</v>
      </c>
      <c r="N146">
        <f t="shared" si="5"/>
        <v>5</v>
      </c>
    </row>
    <row r="147" spans="1:14" x14ac:dyDescent="0.2">
      <c r="A147" s="2">
        <v>2013007642</v>
      </c>
      <c r="B147" s="2" t="s">
        <v>32</v>
      </c>
      <c r="C147" s="3">
        <v>41418</v>
      </c>
      <c r="D147" s="3"/>
      <c r="F147" s="2" t="s">
        <v>130</v>
      </c>
      <c r="G147" s="2">
        <v>0.161</v>
      </c>
      <c r="J147" s="2">
        <v>125</v>
      </c>
      <c r="K147" s="2" t="s">
        <v>3</v>
      </c>
      <c r="L147" s="2" t="s">
        <v>6</v>
      </c>
      <c r="M147">
        <f t="shared" si="4"/>
        <v>2013</v>
      </c>
      <c r="N147">
        <f t="shared" si="5"/>
        <v>5</v>
      </c>
    </row>
    <row r="148" spans="1:14" x14ac:dyDescent="0.2">
      <c r="A148" s="2">
        <v>2013007648</v>
      </c>
      <c r="B148" s="2" t="s">
        <v>32</v>
      </c>
      <c r="C148" s="3">
        <v>41419</v>
      </c>
      <c r="D148" s="3"/>
      <c r="F148" s="2" t="s">
        <v>208</v>
      </c>
      <c r="G148" s="2">
        <v>0.35399999999999998</v>
      </c>
      <c r="J148" s="2">
        <v>125</v>
      </c>
      <c r="K148" s="2" t="s">
        <v>3</v>
      </c>
      <c r="L148" s="2" t="s">
        <v>6</v>
      </c>
      <c r="M148">
        <f t="shared" si="4"/>
        <v>2013</v>
      </c>
      <c r="N148">
        <f t="shared" si="5"/>
        <v>5</v>
      </c>
    </row>
    <row r="149" spans="1:14" x14ac:dyDescent="0.2">
      <c r="A149" s="2">
        <v>2013007654</v>
      </c>
      <c r="B149" s="2" t="s">
        <v>32</v>
      </c>
      <c r="C149" s="3">
        <v>41420</v>
      </c>
      <c r="D149" s="3"/>
      <c r="F149" s="2" t="s">
        <v>109</v>
      </c>
      <c r="G149" s="2">
        <v>0.38200000000000001</v>
      </c>
      <c r="J149" s="2">
        <v>125</v>
      </c>
      <c r="K149" s="2" t="s">
        <v>3</v>
      </c>
      <c r="L149" s="2" t="s">
        <v>6</v>
      </c>
      <c r="M149">
        <f t="shared" si="4"/>
        <v>2013</v>
      </c>
      <c r="N149">
        <f t="shared" si="5"/>
        <v>5</v>
      </c>
    </row>
    <row r="150" spans="1:14" x14ac:dyDescent="0.2">
      <c r="A150" s="2">
        <v>2013007684</v>
      </c>
      <c r="B150" s="2" t="s">
        <v>32</v>
      </c>
      <c r="C150" s="3">
        <v>41421</v>
      </c>
      <c r="D150" s="3"/>
      <c r="F150" s="2" t="s">
        <v>209</v>
      </c>
      <c r="G150" s="2">
        <v>0.40200000000000002</v>
      </c>
      <c r="J150" s="2">
        <v>125</v>
      </c>
      <c r="K150" s="2" t="s">
        <v>3</v>
      </c>
      <c r="L150" s="2" t="s">
        <v>6</v>
      </c>
      <c r="M150">
        <f t="shared" si="4"/>
        <v>2013</v>
      </c>
      <c r="N150">
        <f t="shared" si="5"/>
        <v>5</v>
      </c>
    </row>
    <row r="151" spans="1:14" x14ac:dyDescent="0.2">
      <c r="A151" s="2">
        <v>2013007742</v>
      </c>
      <c r="B151" s="2" t="s">
        <v>32</v>
      </c>
      <c r="C151" s="3">
        <v>41422</v>
      </c>
      <c r="D151" s="3"/>
      <c r="F151" s="2" t="s">
        <v>61</v>
      </c>
      <c r="G151" s="2">
        <v>0.54700000000000004</v>
      </c>
      <c r="J151" s="2">
        <v>125</v>
      </c>
      <c r="K151" s="2" t="s">
        <v>3</v>
      </c>
      <c r="L151" s="2" t="s">
        <v>6</v>
      </c>
      <c r="M151">
        <f t="shared" si="4"/>
        <v>2013</v>
      </c>
      <c r="N151">
        <f t="shared" si="5"/>
        <v>5</v>
      </c>
    </row>
    <row r="152" spans="1:14" x14ac:dyDescent="0.2">
      <c r="A152" s="2">
        <v>2013007819</v>
      </c>
      <c r="B152" s="2" t="s">
        <v>32</v>
      </c>
      <c r="C152" s="3">
        <v>41423</v>
      </c>
      <c r="D152" s="3"/>
      <c r="F152" s="2" t="s">
        <v>210</v>
      </c>
      <c r="G152" s="2">
        <v>9.8699999999999996E-2</v>
      </c>
      <c r="J152" s="2">
        <v>125</v>
      </c>
      <c r="K152" s="2" t="s">
        <v>3</v>
      </c>
      <c r="L152" s="2" t="s">
        <v>6</v>
      </c>
      <c r="M152">
        <f t="shared" si="4"/>
        <v>2013</v>
      </c>
      <c r="N152">
        <f t="shared" si="5"/>
        <v>5</v>
      </c>
    </row>
    <row r="153" spans="1:14" x14ac:dyDescent="0.2">
      <c r="A153" s="2">
        <v>2013007888</v>
      </c>
      <c r="B153" s="2" t="s">
        <v>32</v>
      </c>
      <c r="C153" s="3">
        <v>41424</v>
      </c>
      <c r="D153" s="3"/>
      <c r="F153" s="2" t="s">
        <v>192</v>
      </c>
      <c r="G153" s="2">
        <v>0.184</v>
      </c>
      <c r="J153" s="2">
        <v>125</v>
      </c>
      <c r="K153" s="2" t="s">
        <v>3</v>
      </c>
      <c r="L153" s="2" t="s">
        <v>6</v>
      </c>
      <c r="M153">
        <f t="shared" si="4"/>
        <v>2013</v>
      </c>
      <c r="N153">
        <f t="shared" si="5"/>
        <v>5</v>
      </c>
    </row>
    <row r="154" spans="1:14" x14ac:dyDescent="0.2">
      <c r="A154" s="2">
        <v>2013007963</v>
      </c>
      <c r="B154" s="2" t="s">
        <v>32</v>
      </c>
      <c r="C154" s="3">
        <v>41425</v>
      </c>
      <c r="D154" s="3"/>
      <c r="F154" s="2" t="s">
        <v>211</v>
      </c>
      <c r="G154" s="2">
        <v>0.435</v>
      </c>
      <c r="J154" s="2">
        <v>125</v>
      </c>
      <c r="K154" s="2" t="s">
        <v>3</v>
      </c>
      <c r="L154" s="2" t="s">
        <v>6</v>
      </c>
      <c r="M154">
        <f t="shared" si="4"/>
        <v>2013</v>
      </c>
      <c r="N154">
        <f t="shared" si="5"/>
        <v>5</v>
      </c>
    </row>
    <row r="155" spans="1:14" x14ac:dyDescent="0.2">
      <c r="A155" s="2">
        <v>2013007969</v>
      </c>
      <c r="B155" s="2" t="s">
        <v>32</v>
      </c>
      <c r="C155" s="3">
        <v>41426</v>
      </c>
      <c r="D155" s="3"/>
      <c r="F155" s="2" t="s">
        <v>88</v>
      </c>
      <c r="G155" s="2">
        <v>0.40500000000000003</v>
      </c>
      <c r="J155" s="2">
        <v>125</v>
      </c>
      <c r="K155" s="2" t="s">
        <v>3</v>
      </c>
      <c r="L155" s="2" t="s">
        <v>6</v>
      </c>
      <c r="M155">
        <f t="shared" si="4"/>
        <v>2013</v>
      </c>
      <c r="N155">
        <f t="shared" si="5"/>
        <v>6</v>
      </c>
    </row>
    <row r="156" spans="1:14" x14ac:dyDescent="0.2">
      <c r="A156" s="2">
        <v>2013007975</v>
      </c>
      <c r="B156" s="2" t="s">
        <v>32</v>
      </c>
      <c r="C156" s="3">
        <v>41427</v>
      </c>
      <c r="D156" s="3"/>
      <c r="F156" s="2" t="s">
        <v>212</v>
      </c>
      <c r="G156" s="2">
        <v>0.3</v>
      </c>
      <c r="J156" s="2">
        <v>125</v>
      </c>
      <c r="K156" s="2" t="s">
        <v>3</v>
      </c>
      <c r="L156" s="2" t="s">
        <v>6</v>
      </c>
      <c r="M156">
        <f t="shared" si="4"/>
        <v>2013</v>
      </c>
      <c r="N156">
        <f t="shared" si="5"/>
        <v>6</v>
      </c>
    </row>
    <row r="157" spans="1:14" x14ac:dyDescent="0.2">
      <c r="A157" s="2">
        <v>2013008079</v>
      </c>
      <c r="B157" s="2" t="s">
        <v>32</v>
      </c>
      <c r="C157" s="3">
        <v>41428</v>
      </c>
      <c r="D157" s="3"/>
      <c r="F157" s="2" t="s">
        <v>60</v>
      </c>
      <c r="G157" s="2">
        <v>0.437</v>
      </c>
      <c r="J157" s="2">
        <v>125</v>
      </c>
      <c r="K157" s="2" t="s">
        <v>3</v>
      </c>
      <c r="L157" s="2" t="s">
        <v>6</v>
      </c>
      <c r="M157">
        <f t="shared" si="4"/>
        <v>2013</v>
      </c>
      <c r="N157">
        <f t="shared" si="5"/>
        <v>6</v>
      </c>
    </row>
    <row r="158" spans="1:14" x14ac:dyDescent="0.2">
      <c r="A158" s="2">
        <v>2013008202</v>
      </c>
      <c r="B158" s="2" t="s">
        <v>32</v>
      </c>
      <c r="C158" s="3">
        <v>41429</v>
      </c>
      <c r="D158" s="3"/>
      <c r="F158" s="2" t="s">
        <v>185</v>
      </c>
      <c r="G158" s="2">
        <v>0.53100000000000003</v>
      </c>
      <c r="I158" s="2"/>
      <c r="J158" s="2">
        <v>125</v>
      </c>
      <c r="K158" s="2" t="s">
        <v>3</v>
      </c>
      <c r="L158" s="2" t="s">
        <v>6</v>
      </c>
      <c r="M158">
        <f t="shared" si="4"/>
        <v>2013</v>
      </c>
      <c r="N158">
        <f t="shared" si="5"/>
        <v>6</v>
      </c>
    </row>
    <row r="159" spans="1:14" x14ac:dyDescent="0.2">
      <c r="A159" s="2">
        <v>2013008258</v>
      </c>
      <c r="B159" s="2" t="s">
        <v>32</v>
      </c>
      <c r="C159" s="3">
        <v>41430</v>
      </c>
      <c r="D159" s="3"/>
      <c r="F159" s="2" t="s">
        <v>186</v>
      </c>
      <c r="G159" s="2">
        <v>0.47299999999999998</v>
      </c>
      <c r="I159" s="2"/>
      <c r="J159" s="2">
        <v>125</v>
      </c>
      <c r="K159" s="2" t="s">
        <v>3</v>
      </c>
      <c r="L159" s="2" t="s">
        <v>6</v>
      </c>
      <c r="M159">
        <f t="shared" si="4"/>
        <v>2013</v>
      </c>
      <c r="N159">
        <f t="shared" si="5"/>
        <v>6</v>
      </c>
    </row>
    <row r="160" spans="1:14" x14ac:dyDescent="0.2">
      <c r="A160" s="2">
        <v>2013008350</v>
      </c>
      <c r="B160" s="2" t="s">
        <v>32</v>
      </c>
      <c r="C160" s="3">
        <v>41431</v>
      </c>
      <c r="D160" s="3"/>
      <c r="F160" s="2" t="s">
        <v>44</v>
      </c>
      <c r="G160" s="2">
        <v>0.215</v>
      </c>
      <c r="I160" s="2"/>
      <c r="J160" s="2">
        <v>125</v>
      </c>
      <c r="K160" s="2" t="s">
        <v>3</v>
      </c>
      <c r="L160" s="2" t="s">
        <v>6</v>
      </c>
      <c r="M160">
        <f t="shared" si="4"/>
        <v>2013</v>
      </c>
      <c r="N160">
        <f t="shared" si="5"/>
        <v>6</v>
      </c>
    </row>
    <row r="161" spans="1:14" x14ac:dyDescent="0.2">
      <c r="A161" s="2">
        <v>2013008425</v>
      </c>
      <c r="B161" s="2" t="s">
        <v>32</v>
      </c>
      <c r="C161" s="3">
        <v>41432</v>
      </c>
      <c r="D161" s="3"/>
      <c r="F161" s="2" t="s">
        <v>54</v>
      </c>
      <c r="G161" s="2">
        <v>0.249</v>
      </c>
      <c r="J161" s="2">
        <v>125</v>
      </c>
      <c r="K161" s="2" t="s">
        <v>3</v>
      </c>
      <c r="L161" s="2" t="s">
        <v>6</v>
      </c>
      <c r="M161">
        <f t="shared" si="4"/>
        <v>2013</v>
      </c>
      <c r="N161">
        <f t="shared" si="5"/>
        <v>6</v>
      </c>
    </row>
    <row r="162" spans="1:14" x14ac:dyDescent="0.2">
      <c r="A162" s="2">
        <v>2013008431</v>
      </c>
      <c r="B162" s="2" t="s">
        <v>32</v>
      </c>
      <c r="C162" s="3">
        <v>41433</v>
      </c>
      <c r="D162" s="3"/>
      <c r="F162" s="2" t="s">
        <v>52</v>
      </c>
      <c r="G162" s="2">
        <v>0.26200000000000001</v>
      </c>
      <c r="I162" s="2"/>
      <c r="J162" s="2">
        <v>125</v>
      </c>
      <c r="K162" s="2" t="s">
        <v>3</v>
      </c>
      <c r="L162" s="2" t="s">
        <v>6</v>
      </c>
      <c r="M162">
        <f t="shared" si="4"/>
        <v>2013</v>
      </c>
      <c r="N162">
        <f t="shared" si="5"/>
        <v>6</v>
      </c>
    </row>
    <row r="163" spans="1:14" x14ac:dyDescent="0.2">
      <c r="A163" s="2">
        <v>2013008437</v>
      </c>
      <c r="B163" s="2" t="s">
        <v>32</v>
      </c>
      <c r="C163" s="3">
        <v>41434</v>
      </c>
      <c r="D163" s="3"/>
      <c r="F163" s="2" t="s">
        <v>76</v>
      </c>
      <c r="G163" s="2">
        <v>0.26100000000000001</v>
      </c>
      <c r="I163" s="2"/>
      <c r="J163" s="2">
        <v>125</v>
      </c>
      <c r="K163" s="2" t="s">
        <v>3</v>
      </c>
      <c r="L163" s="2" t="s">
        <v>6</v>
      </c>
      <c r="M163">
        <f t="shared" si="4"/>
        <v>2013</v>
      </c>
      <c r="N163">
        <f t="shared" si="5"/>
        <v>6</v>
      </c>
    </row>
    <row r="164" spans="1:14" x14ac:dyDescent="0.2">
      <c r="A164" s="2">
        <v>2013008559</v>
      </c>
      <c r="B164" s="2" t="s">
        <v>32</v>
      </c>
      <c r="C164" s="3">
        <v>41435</v>
      </c>
      <c r="D164" s="3"/>
      <c r="F164" s="2" t="s">
        <v>221</v>
      </c>
      <c r="G164" s="2">
        <v>0.35299999999999998</v>
      </c>
      <c r="I164" s="2"/>
      <c r="J164" s="2">
        <v>125</v>
      </c>
      <c r="K164" s="2" t="s">
        <v>3</v>
      </c>
      <c r="L164" s="2" t="s">
        <v>6</v>
      </c>
      <c r="M164">
        <f t="shared" si="4"/>
        <v>2013</v>
      </c>
      <c r="N164">
        <f t="shared" si="5"/>
        <v>6</v>
      </c>
    </row>
    <row r="165" spans="1:14" x14ac:dyDescent="0.2">
      <c r="A165" s="2">
        <v>2013008656</v>
      </c>
      <c r="B165" s="2" t="s">
        <v>32</v>
      </c>
      <c r="C165" s="3">
        <v>41436</v>
      </c>
      <c r="D165" s="3"/>
      <c r="F165" s="2" t="s">
        <v>106</v>
      </c>
      <c r="G165" s="2">
        <v>0.28399999999999997</v>
      </c>
      <c r="J165" s="2">
        <v>125</v>
      </c>
      <c r="K165" s="2" t="s">
        <v>3</v>
      </c>
      <c r="L165" s="2" t="s">
        <v>6</v>
      </c>
      <c r="M165">
        <f t="shared" si="4"/>
        <v>2013</v>
      </c>
      <c r="N165">
        <f t="shared" si="5"/>
        <v>6</v>
      </c>
    </row>
    <row r="166" spans="1:14" x14ac:dyDescent="0.2">
      <c r="A166" s="2">
        <v>2013008768</v>
      </c>
      <c r="B166" s="2" t="s">
        <v>32</v>
      </c>
      <c r="C166" s="3">
        <v>41437</v>
      </c>
      <c r="D166" s="3"/>
      <c r="F166" s="2" t="s">
        <v>213</v>
      </c>
      <c r="G166" s="2">
        <v>0.36</v>
      </c>
      <c r="J166" s="2">
        <v>125</v>
      </c>
      <c r="K166" s="2" t="s">
        <v>3</v>
      </c>
      <c r="L166" s="2" t="s">
        <v>6</v>
      </c>
      <c r="M166">
        <f t="shared" si="4"/>
        <v>2013</v>
      </c>
      <c r="N166">
        <f t="shared" si="5"/>
        <v>6</v>
      </c>
    </row>
    <row r="167" spans="1:14" x14ac:dyDescent="0.2">
      <c r="A167" s="2">
        <v>2013008828</v>
      </c>
      <c r="B167" s="2" t="s">
        <v>32</v>
      </c>
      <c r="C167" s="3">
        <v>41438</v>
      </c>
      <c r="D167" s="3"/>
      <c r="F167" s="2" t="s">
        <v>172</v>
      </c>
      <c r="G167" s="2">
        <v>0.14099999999999999</v>
      </c>
      <c r="I167" t="s">
        <v>304</v>
      </c>
      <c r="J167" s="2">
        <v>125</v>
      </c>
      <c r="K167" s="2" t="s">
        <v>3</v>
      </c>
      <c r="L167" s="2" t="s">
        <v>6</v>
      </c>
      <c r="M167">
        <f t="shared" si="4"/>
        <v>2013</v>
      </c>
      <c r="N167">
        <f t="shared" si="5"/>
        <v>6</v>
      </c>
    </row>
    <row r="168" spans="1:14" x14ac:dyDescent="0.2">
      <c r="A168" s="2">
        <v>2013008885</v>
      </c>
      <c r="B168" s="2" t="s">
        <v>32</v>
      </c>
      <c r="C168" s="3">
        <v>41439</v>
      </c>
      <c r="D168" s="3"/>
      <c r="F168" s="2" t="s">
        <v>118</v>
      </c>
      <c r="G168" s="2">
        <v>0.23799999999999999</v>
      </c>
      <c r="J168" s="2">
        <v>125</v>
      </c>
      <c r="K168" s="2" t="s">
        <v>3</v>
      </c>
      <c r="L168" s="2" t="s">
        <v>6</v>
      </c>
      <c r="M168">
        <f t="shared" si="4"/>
        <v>2013</v>
      </c>
      <c r="N168">
        <f t="shared" si="5"/>
        <v>6</v>
      </c>
    </row>
    <row r="169" spans="1:14" x14ac:dyDescent="0.2">
      <c r="A169" s="2">
        <v>2013008891</v>
      </c>
      <c r="B169" s="2" t="s">
        <v>32</v>
      </c>
      <c r="C169" s="3">
        <v>41440</v>
      </c>
      <c r="D169" s="3"/>
      <c r="F169" s="2" t="s">
        <v>214</v>
      </c>
      <c r="G169" s="2">
        <v>0.17399999999999999</v>
      </c>
      <c r="J169" s="2">
        <v>125</v>
      </c>
      <c r="K169" s="2" t="s">
        <v>3</v>
      </c>
      <c r="L169" s="2" t="s">
        <v>6</v>
      </c>
      <c r="M169">
        <f t="shared" si="4"/>
        <v>2013</v>
      </c>
      <c r="N169">
        <f t="shared" si="5"/>
        <v>6</v>
      </c>
    </row>
    <row r="170" spans="1:14" x14ac:dyDescent="0.2">
      <c r="A170" s="2">
        <v>2013008897</v>
      </c>
      <c r="B170" s="2" t="s">
        <v>32</v>
      </c>
      <c r="C170" s="3">
        <v>41441</v>
      </c>
      <c r="D170" s="3"/>
      <c r="F170" s="2" t="s">
        <v>215</v>
      </c>
      <c r="G170" s="2">
        <v>0.26400000000000001</v>
      </c>
      <c r="J170" s="2">
        <v>125</v>
      </c>
      <c r="K170" s="2" t="s">
        <v>3</v>
      </c>
      <c r="L170" s="2" t="s">
        <v>6</v>
      </c>
      <c r="M170">
        <f t="shared" si="4"/>
        <v>2013</v>
      </c>
      <c r="N170">
        <f t="shared" si="5"/>
        <v>6</v>
      </c>
    </row>
    <row r="171" spans="1:14" x14ac:dyDescent="0.2">
      <c r="A171" s="2">
        <v>2013008970</v>
      </c>
      <c r="B171" s="2" t="s">
        <v>32</v>
      </c>
      <c r="C171" s="3">
        <v>41442</v>
      </c>
      <c r="D171" s="3"/>
      <c r="F171" s="2" t="s">
        <v>216</v>
      </c>
      <c r="G171" s="2">
        <v>0.251</v>
      </c>
      <c r="J171" s="2">
        <v>125</v>
      </c>
      <c r="K171" s="2" t="s">
        <v>3</v>
      </c>
      <c r="L171" s="2" t="s">
        <v>6</v>
      </c>
      <c r="M171">
        <f t="shared" si="4"/>
        <v>2013</v>
      </c>
      <c r="N171">
        <f t="shared" si="5"/>
        <v>6</v>
      </c>
    </row>
    <row r="172" spans="1:14" x14ac:dyDescent="0.2">
      <c r="A172" s="2">
        <v>2013009068</v>
      </c>
      <c r="B172" s="2" t="s">
        <v>32</v>
      </c>
      <c r="C172" s="3">
        <v>41443</v>
      </c>
      <c r="D172" s="3"/>
      <c r="F172" s="2" t="s">
        <v>217</v>
      </c>
      <c r="G172" s="2">
        <v>0.21299999999999999</v>
      </c>
      <c r="J172" s="2">
        <v>125</v>
      </c>
      <c r="K172" s="2" t="s">
        <v>3</v>
      </c>
      <c r="L172" s="2" t="s">
        <v>6</v>
      </c>
      <c r="M172">
        <f t="shared" si="4"/>
        <v>2013</v>
      </c>
      <c r="N172">
        <f t="shared" si="5"/>
        <v>6</v>
      </c>
    </row>
    <row r="173" spans="1:14" x14ac:dyDescent="0.2">
      <c r="A173" s="2">
        <v>2013009126</v>
      </c>
      <c r="B173" s="2" t="s">
        <v>32</v>
      </c>
      <c r="C173" s="3">
        <v>41444</v>
      </c>
      <c r="D173" s="3"/>
      <c r="F173" s="2" t="s">
        <v>100</v>
      </c>
      <c r="G173" s="2">
        <v>0.20899999999999999</v>
      </c>
      <c r="H173" t="s">
        <v>305</v>
      </c>
      <c r="I173" t="s">
        <v>306</v>
      </c>
      <c r="J173" s="2">
        <v>125</v>
      </c>
      <c r="K173" s="2" t="s">
        <v>3</v>
      </c>
      <c r="L173" s="2" t="s">
        <v>6</v>
      </c>
      <c r="M173">
        <f t="shared" si="4"/>
        <v>2013</v>
      </c>
      <c r="N173">
        <f t="shared" si="5"/>
        <v>6</v>
      </c>
    </row>
    <row r="174" spans="1:14" x14ac:dyDescent="0.2">
      <c r="A174" s="2">
        <v>2013009202</v>
      </c>
      <c r="B174" s="2" t="s">
        <v>32</v>
      </c>
      <c r="C174" s="3">
        <v>41445</v>
      </c>
      <c r="D174" s="3"/>
      <c r="F174" s="2" t="s">
        <v>218</v>
      </c>
      <c r="G174" s="2">
        <v>0.316</v>
      </c>
      <c r="I174" s="2"/>
      <c r="J174" s="2">
        <v>125</v>
      </c>
      <c r="K174" s="2" t="s">
        <v>3</v>
      </c>
      <c r="L174" s="2" t="s">
        <v>6</v>
      </c>
      <c r="M174">
        <f t="shared" si="4"/>
        <v>2013</v>
      </c>
      <c r="N174">
        <f t="shared" si="5"/>
        <v>6</v>
      </c>
    </row>
    <row r="175" spans="1:14" x14ac:dyDescent="0.2">
      <c r="A175" s="2">
        <v>2013009278</v>
      </c>
      <c r="B175" s="2" t="s">
        <v>32</v>
      </c>
      <c r="C175" s="3">
        <v>41446</v>
      </c>
      <c r="D175" s="3"/>
      <c r="F175" s="2" t="s">
        <v>219</v>
      </c>
      <c r="G175" s="2">
        <v>0.374</v>
      </c>
      <c r="I175" s="2"/>
      <c r="J175" s="2">
        <v>125</v>
      </c>
      <c r="K175" s="2" t="s">
        <v>3</v>
      </c>
      <c r="L175" s="2" t="s">
        <v>6</v>
      </c>
      <c r="M175">
        <f t="shared" si="4"/>
        <v>2013</v>
      </c>
      <c r="N175">
        <f t="shared" si="5"/>
        <v>6</v>
      </c>
    </row>
    <row r="176" spans="1:14" x14ac:dyDescent="0.2">
      <c r="A176" s="2">
        <v>2013009284</v>
      </c>
      <c r="B176" s="2" t="s">
        <v>32</v>
      </c>
      <c r="C176" s="3">
        <v>41447</v>
      </c>
      <c r="D176" s="3"/>
      <c r="F176" s="2" t="s">
        <v>220</v>
      </c>
      <c r="G176" s="2">
        <v>0.443</v>
      </c>
      <c r="J176" s="2">
        <v>125</v>
      </c>
      <c r="K176" s="2" t="s">
        <v>3</v>
      </c>
      <c r="L176" s="2" t="s">
        <v>6</v>
      </c>
      <c r="M176">
        <f t="shared" si="4"/>
        <v>2013</v>
      </c>
      <c r="N176">
        <f t="shared" si="5"/>
        <v>6</v>
      </c>
    </row>
    <row r="177" spans="1:14" x14ac:dyDescent="0.2">
      <c r="A177" s="2">
        <v>2013009290</v>
      </c>
      <c r="B177" s="2" t="s">
        <v>32</v>
      </c>
      <c r="C177" s="3">
        <v>41448</v>
      </c>
      <c r="D177" s="3"/>
      <c r="F177" s="2" t="s">
        <v>65</v>
      </c>
      <c r="G177" s="2">
        <v>0.377</v>
      </c>
      <c r="I177" s="2"/>
      <c r="J177" s="2">
        <v>125</v>
      </c>
      <c r="K177" s="2" t="s">
        <v>3</v>
      </c>
      <c r="L177" s="2" t="s">
        <v>6</v>
      </c>
      <c r="M177">
        <f t="shared" si="4"/>
        <v>2013</v>
      </c>
      <c r="N177">
        <f t="shared" si="5"/>
        <v>6</v>
      </c>
    </row>
    <row r="178" spans="1:14" x14ac:dyDescent="0.2">
      <c r="A178" s="2">
        <v>2013009372</v>
      </c>
      <c r="B178" s="2" t="s">
        <v>32</v>
      </c>
      <c r="C178" s="3">
        <v>41449</v>
      </c>
      <c r="D178" s="3"/>
      <c r="F178" s="2" t="s">
        <v>131</v>
      </c>
      <c r="G178" s="2">
        <v>0.36199999999999999</v>
      </c>
      <c r="J178" s="2">
        <v>125</v>
      </c>
      <c r="K178" s="2" t="s">
        <v>3</v>
      </c>
      <c r="L178" s="2" t="s">
        <v>6</v>
      </c>
      <c r="M178">
        <f t="shared" si="4"/>
        <v>2013</v>
      </c>
      <c r="N178">
        <f t="shared" si="5"/>
        <v>6</v>
      </c>
    </row>
    <row r="179" spans="1:14" x14ac:dyDescent="0.2">
      <c r="A179" s="2">
        <v>2013009439</v>
      </c>
      <c r="B179" s="2" t="s">
        <v>32</v>
      </c>
      <c r="C179" s="3">
        <v>41450</v>
      </c>
      <c r="D179" s="3"/>
      <c r="F179" s="2" t="s">
        <v>70</v>
      </c>
      <c r="G179" s="2">
        <v>0.48899999999999999</v>
      </c>
      <c r="I179" s="2"/>
      <c r="J179" s="2">
        <v>125</v>
      </c>
      <c r="K179" s="2" t="s">
        <v>3</v>
      </c>
      <c r="L179" s="2" t="s">
        <v>6</v>
      </c>
      <c r="M179">
        <f t="shared" si="4"/>
        <v>2013</v>
      </c>
      <c r="N179">
        <f t="shared" si="5"/>
        <v>6</v>
      </c>
    </row>
    <row r="180" spans="1:14" x14ac:dyDescent="0.2">
      <c r="A180" s="2">
        <v>2013009565</v>
      </c>
      <c r="B180" s="2" t="s">
        <v>32</v>
      </c>
      <c r="C180" s="3">
        <v>41451</v>
      </c>
      <c r="D180" s="3"/>
      <c r="F180" s="2" t="s">
        <v>44</v>
      </c>
      <c r="G180" s="2">
        <v>0.215</v>
      </c>
      <c r="J180" s="2">
        <v>125</v>
      </c>
      <c r="K180" s="2" t="s">
        <v>3</v>
      </c>
      <c r="L180" s="2" t="s">
        <v>6</v>
      </c>
      <c r="M180">
        <f t="shared" si="4"/>
        <v>2013</v>
      </c>
      <c r="N180">
        <f t="shared" si="5"/>
        <v>6</v>
      </c>
    </row>
    <row r="181" spans="1:14" x14ac:dyDescent="0.2">
      <c r="A181" s="2">
        <v>2013009635</v>
      </c>
      <c r="B181" s="2" t="s">
        <v>32</v>
      </c>
      <c r="C181" s="3">
        <v>41452</v>
      </c>
      <c r="D181" s="3"/>
      <c r="F181" s="2" t="s">
        <v>138</v>
      </c>
      <c r="G181" s="2">
        <v>0.32800000000000001</v>
      </c>
      <c r="J181" s="2">
        <v>125</v>
      </c>
      <c r="K181" s="2" t="s">
        <v>3</v>
      </c>
      <c r="L181" s="2" t="s">
        <v>6</v>
      </c>
      <c r="M181">
        <f t="shared" si="4"/>
        <v>2013</v>
      </c>
      <c r="N181">
        <f t="shared" si="5"/>
        <v>6</v>
      </c>
    </row>
    <row r="182" spans="1:14" x14ac:dyDescent="0.2">
      <c r="A182" s="2">
        <v>2013009715</v>
      </c>
      <c r="B182" s="2" t="s">
        <v>32</v>
      </c>
      <c r="C182" s="3">
        <v>41453</v>
      </c>
      <c r="D182" s="3"/>
      <c r="F182" s="2" t="s">
        <v>225</v>
      </c>
      <c r="G182" s="2">
        <v>0.187</v>
      </c>
      <c r="J182" s="2">
        <v>125</v>
      </c>
      <c r="K182" s="2" t="s">
        <v>3</v>
      </c>
      <c r="L182" s="2" t="s">
        <v>6</v>
      </c>
      <c r="M182">
        <f t="shared" si="4"/>
        <v>2013</v>
      </c>
      <c r="N182">
        <f t="shared" si="5"/>
        <v>6</v>
      </c>
    </row>
    <row r="183" spans="1:14" x14ac:dyDescent="0.2">
      <c r="A183" s="2">
        <v>2013009721</v>
      </c>
      <c r="B183" s="2" t="s">
        <v>32</v>
      </c>
      <c r="C183" s="3">
        <v>41454</v>
      </c>
      <c r="D183" s="3"/>
      <c r="F183" s="2" t="s">
        <v>215</v>
      </c>
      <c r="G183" s="2">
        <v>0.26400000000000001</v>
      </c>
      <c r="J183" s="2">
        <v>125</v>
      </c>
      <c r="K183" s="2" t="s">
        <v>3</v>
      </c>
      <c r="L183" s="2" t="s">
        <v>6</v>
      </c>
      <c r="M183">
        <f t="shared" si="4"/>
        <v>2013</v>
      </c>
      <c r="N183">
        <f t="shared" si="5"/>
        <v>6</v>
      </c>
    </row>
    <row r="184" spans="1:14" x14ac:dyDescent="0.2">
      <c r="A184" s="2">
        <v>2013009727</v>
      </c>
      <c r="B184" s="2" t="s">
        <v>32</v>
      </c>
      <c r="C184" s="3">
        <v>41455</v>
      </c>
      <c r="D184" s="3"/>
      <c r="F184" s="2" t="s">
        <v>132</v>
      </c>
      <c r="G184" s="2">
        <v>0.32500000000000001</v>
      </c>
      <c r="J184" s="2">
        <v>125</v>
      </c>
      <c r="K184" s="2" t="s">
        <v>3</v>
      </c>
      <c r="L184" s="2" t="s">
        <v>6</v>
      </c>
      <c r="M184">
        <f t="shared" si="4"/>
        <v>2013</v>
      </c>
      <c r="N184">
        <f t="shared" si="5"/>
        <v>6</v>
      </c>
    </row>
    <row r="185" spans="1:14" x14ac:dyDescent="0.2">
      <c r="A185" s="2">
        <v>2013009751</v>
      </c>
      <c r="B185" s="2" t="s">
        <v>32</v>
      </c>
      <c r="C185" s="3">
        <v>41456</v>
      </c>
      <c r="D185" s="3"/>
      <c r="F185" s="2" t="s">
        <v>226</v>
      </c>
      <c r="G185" s="2">
        <v>0.20200000000000001</v>
      </c>
      <c r="I185" t="s">
        <v>42</v>
      </c>
      <c r="J185" s="2">
        <v>125</v>
      </c>
      <c r="K185" s="2" t="s">
        <v>3</v>
      </c>
      <c r="L185" s="2" t="s">
        <v>6</v>
      </c>
      <c r="M185">
        <f t="shared" si="4"/>
        <v>2013</v>
      </c>
      <c r="N185">
        <f t="shared" si="5"/>
        <v>7</v>
      </c>
    </row>
    <row r="186" spans="1:14" x14ac:dyDescent="0.2">
      <c r="A186" s="2">
        <v>2013009902</v>
      </c>
      <c r="B186" s="2" t="s">
        <v>32</v>
      </c>
      <c r="C186" s="3">
        <v>41457</v>
      </c>
      <c r="D186" s="3"/>
      <c r="F186" s="2" t="s">
        <v>142</v>
      </c>
      <c r="G186" s="2">
        <v>0.19500000000000001</v>
      </c>
      <c r="I186" t="s">
        <v>42</v>
      </c>
      <c r="J186" s="2">
        <v>125</v>
      </c>
      <c r="K186" s="2" t="s">
        <v>3</v>
      </c>
      <c r="L186" s="2" t="s">
        <v>6</v>
      </c>
      <c r="M186">
        <f t="shared" si="4"/>
        <v>2013</v>
      </c>
      <c r="N186">
        <f t="shared" si="5"/>
        <v>7</v>
      </c>
    </row>
    <row r="187" spans="1:14" x14ac:dyDescent="0.2">
      <c r="A187" s="2">
        <v>2013009933</v>
      </c>
      <c r="B187" s="2" t="s">
        <v>32</v>
      </c>
      <c r="C187" s="3">
        <v>41458</v>
      </c>
      <c r="D187" s="3"/>
      <c r="F187" s="2" t="s">
        <v>194</v>
      </c>
      <c r="G187" s="2">
        <v>0.30599999999999999</v>
      </c>
      <c r="J187" s="2">
        <v>125</v>
      </c>
      <c r="K187" s="2" t="s">
        <v>3</v>
      </c>
      <c r="L187" s="2" t="s">
        <v>6</v>
      </c>
      <c r="M187">
        <f t="shared" si="4"/>
        <v>2013</v>
      </c>
      <c r="N187">
        <f t="shared" si="5"/>
        <v>7</v>
      </c>
    </row>
    <row r="188" spans="1:14" x14ac:dyDescent="0.2">
      <c r="A188" s="2">
        <v>2013009971</v>
      </c>
      <c r="B188" s="2" t="s">
        <v>32</v>
      </c>
      <c r="C188" s="3">
        <v>41459</v>
      </c>
      <c r="D188" s="3"/>
      <c r="F188" s="2" t="s">
        <v>227</v>
      </c>
      <c r="G188" s="2">
        <v>0.29199999999999998</v>
      </c>
      <c r="J188" s="2">
        <v>125</v>
      </c>
      <c r="K188" s="2" t="s">
        <v>3</v>
      </c>
      <c r="L188" s="2" t="s">
        <v>6</v>
      </c>
      <c r="M188">
        <f t="shared" si="4"/>
        <v>2013</v>
      </c>
      <c r="N188">
        <f t="shared" si="5"/>
        <v>7</v>
      </c>
    </row>
    <row r="189" spans="1:14" x14ac:dyDescent="0.2">
      <c r="A189" s="2">
        <v>2013010033</v>
      </c>
      <c r="B189" s="2" t="s">
        <v>32</v>
      </c>
      <c r="C189" s="3">
        <v>41460</v>
      </c>
      <c r="D189" s="3"/>
      <c r="F189" s="2" t="s">
        <v>228</v>
      </c>
      <c r="G189" s="2">
        <v>0.191</v>
      </c>
      <c r="I189" t="s">
        <v>42</v>
      </c>
      <c r="J189" s="2">
        <v>125</v>
      </c>
      <c r="K189" s="2" t="s">
        <v>3</v>
      </c>
      <c r="L189" s="2" t="s">
        <v>6</v>
      </c>
      <c r="M189">
        <f t="shared" si="4"/>
        <v>2013</v>
      </c>
      <c r="N189">
        <f t="shared" si="5"/>
        <v>7</v>
      </c>
    </row>
    <row r="190" spans="1:14" x14ac:dyDescent="0.2">
      <c r="A190" s="2">
        <v>2013010039</v>
      </c>
      <c r="B190" s="2" t="s">
        <v>32</v>
      </c>
      <c r="C190" s="3">
        <v>41461</v>
      </c>
      <c r="D190" s="3"/>
      <c r="F190" s="2" t="s">
        <v>180</v>
      </c>
      <c r="G190" s="2">
        <v>0.25900000000000001</v>
      </c>
      <c r="I190" s="2"/>
      <c r="J190" s="2">
        <v>125</v>
      </c>
      <c r="K190" s="2" t="s">
        <v>3</v>
      </c>
      <c r="L190" s="2" t="s">
        <v>6</v>
      </c>
      <c r="M190">
        <f t="shared" si="4"/>
        <v>2013</v>
      </c>
      <c r="N190">
        <f t="shared" si="5"/>
        <v>7</v>
      </c>
    </row>
    <row r="191" spans="1:14" x14ac:dyDescent="0.2">
      <c r="A191" s="2">
        <v>2013010045</v>
      </c>
      <c r="B191" s="2" t="s">
        <v>32</v>
      </c>
      <c r="C191" s="3">
        <v>41462</v>
      </c>
      <c r="D191" s="3"/>
      <c r="F191" s="2" t="s">
        <v>214</v>
      </c>
      <c r="G191" s="2">
        <v>0.17399999999999999</v>
      </c>
      <c r="J191" s="2">
        <v>125</v>
      </c>
      <c r="K191" s="2" t="s">
        <v>3</v>
      </c>
      <c r="L191" s="2" t="s">
        <v>6</v>
      </c>
      <c r="M191">
        <f t="shared" si="4"/>
        <v>2013</v>
      </c>
      <c r="N191">
        <f t="shared" si="5"/>
        <v>7</v>
      </c>
    </row>
    <row r="192" spans="1:14" x14ac:dyDescent="0.2">
      <c r="A192" s="2">
        <v>2013010069</v>
      </c>
      <c r="B192" s="2" t="s">
        <v>32</v>
      </c>
      <c r="C192" s="3">
        <v>41463</v>
      </c>
      <c r="D192" s="3"/>
      <c r="F192" s="2" t="s">
        <v>46</v>
      </c>
      <c r="G192" s="2">
        <v>0.253</v>
      </c>
      <c r="I192" s="2" t="s">
        <v>297</v>
      </c>
      <c r="J192" s="2">
        <v>125</v>
      </c>
      <c r="K192" s="2" t="s">
        <v>3</v>
      </c>
      <c r="L192" s="2" t="s">
        <v>6</v>
      </c>
      <c r="M192">
        <f t="shared" si="4"/>
        <v>2013</v>
      </c>
      <c r="N192">
        <f t="shared" si="5"/>
        <v>7</v>
      </c>
    </row>
    <row r="193" spans="1:14" x14ac:dyDescent="0.2">
      <c r="A193" s="2">
        <v>2013010287</v>
      </c>
      <c r="B193" s="2" t="s">
        <v>32</v>
      </c>
      <c r="C193" s="3">
        <v>41464</v>
      </c>
      <c r="D193" s="3"/>
      <c r="F193" s="2" t="s">
        <v>119</v>
      </c>
      <c r="G193" s="2">
        <v>0.217</v>
      </c>
      <c r="J193" s="2">
        <v>125</v>
      </c>
      <c r="K193" s="2" t="s">
        <v>3</v>
      </c>
      <c r="L193" s="2" t="s">
        <v>6</v>
      </c>
      <c r="M193">
        <f t="shared" si="4"/>
        <v>2013</v>
      </c>
      <c r="N193">
        <f t="shared" si="5"/>
        <v>7</v>
      </c>
    </row>
    <row r="194" spans="1:14" x14ac:dyDescent="0.2">
      <c r="A194" s="2">
        <v>2013010346</v>
      </c>
      <c r="B194" s="2" t="s">
        <v>32</v>
      </c>
      <c r="C194" s="3">
        <v>41465</v>
      </c>
      <c r="D194" s="3"/>
      <c r="F194" s="2" t="s">
        <v>177</v>
      </c>
      <c r="G194" s="2">
        <v>0.26</v>
      </c>
      <c r="J194" s="2">
        <v>125</v>
      </c>
      <c r="K194" s="2" t="s">
        <v>3</v>
      </c>
      <c r="L194" s="2" t="s">
        <v>6</v>
      </c>
      <c r="M194">
        <f t="shared" si="4"/>
        <v>2013</v>
      </c>
      <c r="N194">
        <f t="shared" si="5"/>
        <v>7</v>
      </c>
    </row>
    <row r="195" spans="1:14" x14ac:dyDescent="0.2">
      <c r="A195" s="2">
        <v>2013010420</v>
      </c>
      <c r="B195" s="2" t="s">
        <v>32</v>
      </c>
      <c r="C195" s="3">
        <v>41466</v>
      </c>
      <c r="D195" s="3"/>
      <c r="F195" s="2" t="s">
        <v>134</v>
      </c>
      <c r="G195" s="2">
        <v>0.34</v>
      </c>
      <c r="J195" s="2">
        <v>125</v>
      </c>
      <c r="K195" s="2" t="s">
        <v>3</v>
      </c>
      <c r="L195" s="2" t="s">
        <v>6</v>
      </c>
      <c r="M195">
        <f t="shared" si="4"/>
        <v>2013</v>
      </c>
      <c r="N195">
        <f t="shared" si="5"/>
        <v>7</v>
      </c>
    </row>
    <row r="196" spans="1:14" x14ac:dyDescent="0.2">
      <c r="A196" s="2">
        <v>2013010496</v>
      </c>
      <c r="B196" s="2" t="s">
        <v>32</v>
      </c>
      <c r="C196" s="3">
        <v>41467</v>
      </c>
      <c r="D196" s="3"/>
      <c r="F196" s="2" t="s">
        <v>57</v>
      </c>
      <c r="G196" s="2">
        <v>0.42299999999999999</v>
      </c>
      <c r="J196" s="2">
        <v>125</v>
      </c>
      <c r="K196" s="2" t="s">
        <v>3</v>
      </c>
      <c r="L196" s="2" t="s">
        <v>6</v>
      </c>
      <c r="M196">
        <f t="shared" si="4"/>
        <v>2013</v>
      </c>
      <c r="N196">
        <f t="shared" si="5"/>
        <v>7</v>
      </c>
    </row>
    <row r="197" spans="1:14" x14ac:dyDescent="0.2">
      <c r="A197" s="2">
        <v>2013010502</v>
      </c>
      <c r="B197" s="2" t="s">
        <v>32</v>
      </c>
      <c r="C197" s="3">
        <v>41468</v>
      </c>
      <c r="D197" s="3"/>
      <c r="F197" s="2" t="s">
        <v>73</v>
      </c>
      <c r="G197" s="2">
        <v>0.41699999999999998</v>
      </c>
      <c r="J197" s="2">
        <v>125</v>
      </c>
      <c r="K197" s="2" t="s">
        <v>3</v>
      </c>
      <c r="L197" s="2" t="s">
        <v>6</v>
      </c>
      <c r="M197">
        <f t="shared" ref="M197:M260" si="6">YEAR(C197)</f>
        <v>2013</v>
      </c>
      <c r="N197">
        <f t="shared" ref="N197:N260" si="7">MONTH(C197)</f>
        <v>7</v>
      </c>
    </row>
    <row r="198" spans="1:14" x14ac:dyDescent="0.2">
      <c r="A198" s="2">
        <v>2013010508</v>
      </c>
      <c r="B198" s="2" t="s">
        <v>32</v>
      </c>
      <c r="C198" s="3">
        <v>41469</v>
      </c>
      <c r="D198" s="3"/>
      <c r="F198" s="2" t="s">
        <v>89</v>
      </c>
      <c r="G198" s="2">
        <v>0.21099999999999999</v>
      </c>
      <c r="J198" s="2">
        <v>125</v>
      </c>
      <c r="K198" s="2" t="s">
        <v>3</v>
      </c>
      <c r="L198" s="2" t="s">
        <v>6</v>
      </c>
      <c r="M198">
        <f t="shared" si="6"/>
        <v>2013</v>
      </c>
      <c r="N198">
        <f t="shared" si="7"/>
        <v>7</v>
      </c>
    </row>
    <row r="199" spans="1:14" x14ac:dyDescent="0.2">
      <c r="A199" s="2">
        <v>2013010593</v>
      </c>
      <c r="B199" s="2" t="s">
        <v>32</v>
      </c>
      <c r="C199" s="3">
        <v>41470</v>
      </c>
      <c r="D199" s="3"/>
      <c r="F199" s="2" t="s">
        <v>41</v>
      </c>
      <c r="G199" s="2">
        <v>0.39300000000000002</v>
      </c>
      <c r="J199" s="2">
        <v>125</v>
      </c>
      <c r="K199" s="2" t="s">
        <v>3</v>
      </c>
      <c r="L199" s="2" t="s">
        <v>6</v>
      </c>
      <c r="M199">
        <f t="shared" si="6"/>
        <v>2013</v>
      </c>
      <c r="N199">
        <f t="shared" si="7"/>
        <v>7</v>
      </c>
    </row>
    <row r="200" spans="1:14" x14ac:dyDescent="0.2">
      <c r="A200" s="2">
        <v>2013010695</v>
      </c>
      <c r="B200" s="2" t="s">
        <v>32</v>
      </c>
      <c r="C200" s="3">
        <v>41471</v>
      </c>
      <c r="D200" s="3"/>
      <c r="F200" s="2" t="s">
        <v>229</v>
      </c>
      <c r="G200" s="2">
        <v>0.42099999999999999</v>
      </c>
      <c r="J200" s="2">
        <v>125</v>
      </c>
      <c r="K200" s="2" t="s">
        <v>3</v>
      </c>
      <c r="L200" s="2" t="s">
        <v>6</v>
      </c>
      <c r="M200">
        <f t="shared" si="6"/>
        <v>2013</v>
      </c>
      <c r="N200">
        <f t="shared" si="7"/>
        <v>7</v>
      </c>
    </row>
    <row r="201" spans="1:14" x14ac:dyDescent="0.2">
      <c r="A201" s="2">
        <v>2013010778</v>
      </c>
      <c r="B201" s="2" t="s">
        <v>32</v>
      </c>
      <c r="C201" s="3">
        <v>41472</v>
      </c>
      <c r="D201" s="3"/>
      <c r="F201" s="2" t="s">
        <v>64</v>
      </c>
      <c r="G201" s="2">
        <v>0.39700000000000002</v>
      </c>
      <c r="J201" s="2">
        <v>125</v>
      </c>
      <c r="K201" s="2" t="s">
        <v>3</v>
      </c>
      <c r="L201" s="2" t="s">
        <v>6</v>
      </c>
      <c r="M201">
        <f t="shared" si="6"/>
        <v>2013</v>
      </c>
      <c r="N201">
        <f t="shared" si="7"/>
        <v>7</v>
      </c>
    </row>
    <row r="202" spans="1:14" x14ac:dyDescent="0.2">
      <c r="A202" s="2">
        <v>2013010856</v>
      </c>
      <c r="B202" s="2" t="s">
        <v>32</v>
      </c>
      <c r="C202" s="3">
        <v>41473</v>
      </c>
      <c r="D202" s="3"/>
      <c r="F202" s="2" t="s">
        <v>101</v>
      </c>
      <c r="G202" s="2">
        <v>0.27900000000000003</v>
      </c>
      <c r="J202" s="2">
        <v>125</v>
      </c>
      <c r="K202" s="2" t="s">
        <v>3</v>
      </c>
      <c r="L202" s="2" t="s">
        <v>6</v>
      </c>
      <c r="M202">
        <f t="shared" si="6"/>
        <v>2013</v>
      </c>
      <c r="N202">
        <f t="shared" si="7"/>
        <v>7</v>
      </c>
    </row>
    <row r="203" spans="1:14" x14ac:dyDescent="0.2">
      <c r="A203" s="2">
        <v>2013010941</v>
      </c>
      <c r="B203" s="2" t="s">
        <v>32</v>
      </c>
      <c r="C203" s="3">
        <v>41474</v>
      </c>
      <c r="D203" s="3"/>
      <c r="F203" s="2" t="s">
        <v>107</v>
      </c>
      <c r="G203" s="2">
        <v>0.32300000000000001</v>
      </c>
      <c r="J203" s="2">
        <v>125</v>
      </c>
      <c r="K203" s="2" t="s">
        <v>3</v>
      </c>
      <c r="L203" s="2" t="s">
        <v>6</v>
      </c>
      <c r="M203">
        <f t="shared" si="6"/>
        <v>2013</v>
      </c>
      <c r="N203">
        <f t="shared" si="7"/>
        <v>7</v>
      </c>
    </row>
    <row r="204" spans="1:14" x14ac:dyDescent="0.2">
      <c r="A204" s="2">
        <v>2013010947</v>
      </c>
      <c r="B204" s="2" t="s">
        <v>32</v>
      </c>
      <c r="C204" s="3">
        <v>41475</v>
      </c>
      <c r="D204" s="3"/>
      <c r="F204" s="2" t="s">
        <v>150</v>
      </c>
      <c r="G204" s="2">
        <v>0.13800000000000001</v>
      </c>
      <c r="J204" s="2">
        <v>125</v>
      </c>
      <c r="K204" s="2" t="s">
        <v>3</v>
      </c>
      <c r="L204" s="2" t="s">
        <v>6</v>
      </c>
      <c r="M204">
        <f t="shared" si="6"/>
        <v>2013</v>
      </c>
      <c r="N204">
        <f t="shared" si="7"/>
        <v>7</v>
      </c>
    </row>
    <row r="205" spans="1:14" x14ac:dyDescent="0.2">
      <c r="A205" s="2">
        <v>2013010953</v>
      </c>
      <c r="B205" s="2" t="s">
        <v>32</v>
      </c>
      <c r="C205" s="3">
        <v>41476</v>
      </c>
      <c r="D205" s="3"/>
      <c r="F205" s="2" t="s">
        <v>140</v>
      </c>
      <c r="G205" s="2">
        <v>0.25700000000000001</v>
      </c>
      <c r="J205" s="2">
        <v>125</v>
      </c>
      <c r="K205" s="2" t="s">
        <v>3</v>
      </c>
      <c r="L205" s="2" t="s">
        <v>6</v>
      </c>
      <c r="M205">
        <f t="shared" si="6"/>
        <v>2013</v>
      </c>
      <c r="N205">
        <f t="shared" si="7"/>
        <v>7</v>
      </c>
    </row>
    <row r="206" spans="1:14" x14ac:dyDescent="0.2">
      <c r="A206" s="2">
        <v>2013011025</v>
      </c>
      <c r="B206" s="2" t="s">
        <v>32</v>
      </c>
      <c r="C206" s="3">
        <v>41477</v>
      </c>
      <c r="D206" s="3"/>
      <c r="F206" s="2" t="s">
        <v>230</v>
      </c>
      <c r="G206" s="2">
        <v>0.34599999999999997</v>
      </c>
      <c r="J206" s="2">
        <v>125</v>
      </c>
      <c r="K206" s="2" t="s">
        <v>3</v>
      </c>
      <c r="L206" s="2" t="s">
        <v>6</v>
      </c>
      <c r="M206">
        <f t="shared" si="6"/>
        <v>2013</v>
      </c>
      <c r="N206">
        <f t="shared" si="7"/>
        <v>7</v>
      </c>
    </row>
    <row r="207" spans="1:14" x14ac:dyDescent="0.2">
      <c r="A207" s="2">
        <v>2013011121</v>
      </c>
      <c r="B207" s="2" t="s">
        <v>32</v>
      </c>
      <c r="C207" s="3">
        <v>41478</v>
      </c>
      <c r="D207" s="3"/>
      <c r="F207" s="2" t="s">
        <v>180</v>
      </c>
      <c r="G207" s="2">
        <v>0.25900000000000001</v>
      </c>
      <c r="I207" s="2"/>
      <c r="J207" s="2">
        <v>125</v>
      </c>
      <c r="K207" s="2" t="s">
        <v>3</v>
      </c>
      <c r="L207" s="2" t="s">
        <v>6</v>
      </c>
      <c r="M207">
        <f t="shared" si="6"/>
        <v>2013</v>
      </c>
      <c r="N207">
        <f t="shared" si="7"/>
        <v>7</v>
      </c>
    </row>
    <row r="208" spans="1:14" x14ac:dyDescent="0.2">
      <c r="A208" s="2">
        <v>2013011168</v>
      </c>
      <c r="B208" s="2" t="s">
        <v>32</v>
      </c>
      <c r="C208" s="3">
        <v>41479</v>
      </c>
      <c r="D208" s="3"/>
      <c r="F208" s="2" t="s">
        <v>80</v>
      </c>
      <c r="G208" s="2">
        <v>0.20300000000000001</v>
      </c>
      <c r="J208" s="2">
        <v>125</v>
      </c>
      <c r="K208" s="2" t="s">
        <v>3</v>
      </c>
      <c r="L208" s="2" t="s">
        <v>6</v>
      </c>
      <c r="M208">
        <f t="shared" si="6"/>
        <v>2013</v>
      </c>
      <c r="N208">
        <f t="shared" si="7"/>
        <v>7</v>
      </c>
    </row>
    <row r="209" spans="1:14" x14ac:dyDescent="0.2">
      <c r="A209" s="2">
        <v>2013011269</v>
      </c>
      <c r="B209" s="2" t="s">
        <v>32</v>
      </c>
      <c r="C209" s="3">
        <v>41480</v>
      </c>
      <c r="D209" s="3"/>
      <c r="F209" s="2" t="s">
        <v>222</v>
      </c>
      <c r="G209" s="2">
        <v>0.19</v>
      </c>
      <c r="I209" s="2"/>
      <c r="J209" s="2">
        <v>125</v>
      </c>
      <c r="K209" s="2" t="s">
        <v>3</v>
      </c>
      <c r="L209" s="2" t="s">
        <v>6</v>
      </c>
      <c r="M209">
        <f t="shared" si="6"/>
        <v>2013</v>
      </c>
      <c r="N209">
        <f t="shared" si="7"/>
        <v>7</v>
      </c>
    </row>
    <row r="210" spans="1:14" x14ac:dyDescent="0.2">
      <c r="A210" s="2">
        <v>2013011325</v>
      </c>
      <c r="B210" s="2" t="s">
        <v>32</v>
      </c>
      <c r="C210" s="3">
        <v>41481</v>
      </c>
      <c r="D210" s="3"/>
      <c r="F210" s="2" t="s">
        <v>177</v>
      </c>
      <c r="G210" s="2">
        <v>0.26</v>
      </c>
      <c r="I210" s="2"/>
      <c r="J210" s="2">
        <v>125</v>
      </c>
      <c r="K210" s="2" t="s">
        <v>3</v>
      </c>
      <c r="L210" s="2" t="s">
        <v>6</v>
      </c>
      <c r="M210">
        <f t="shared" si="6"/>
        <v>2013</v>
      </c>
      <c r="N210">
        <f t="shared" si="7"/>
        <v>7</v>
      </c>
    </row>
    <row r="211" spans="1:14" x14ac:dyDescent="0.2">
      <c r="A211" s="2">
        <v>2013011331</v>
      </c>
      <c r="B211" s="2" t="s">
        <v>32</v>
      </c>
      <c r="C211" s="3">
        <v>41482</v>
      </c>
      <c r="D211" s="3"/>
      <c r="F211" s="2" t="s">
        <v>179</v>
      </c>
      <c r="G211" s="2">
        <v>0.25600000000000001</v>
      </c>
      <c r="J211" s="2">
        <v>125</v>
      </c>
      <c r="K211" s="2" t="s">
        <v>3</v>
      </c>
      <c r="L211" s="2" t="s">
        <v>6</v>
      </c>
      <c r="M211">
        <f t="shared" si="6"/>
        <v>2013</v>
      </c>
      <c r="N211">
        <f t="shared" si="7"/>
        <v>7</v>
      </c>
    </row>
    <row r="212" spans="1:14" x14ac:dyDescent="0.2">
      <c r="A212" s="2">
        <v>2013011337</v>
      </c>
      <c r="B212" s="2" t="s">
        <v>32</v>
      </c>
      <c r="C212" s="3">
        <v>41483</v>
      </c>
      <c r="D212" s="3"/>
      <c r="F212" s="2" t="s">
        <v>169</v>
      </c>
      <c r="G212" s="2">
        <v>0.2</v>
      </c>
      <c r="J212" s="2">
        <v>125</v>
      </c>
      <c r="K212" s="2" t="s">
        <v>3</v>
      </c>
      <c r="L212" s="2" t="s">
        <v>6</v>
      </c>
      <c r="M212">
        <f t="shared" si="6"/>
        <v>2013</v>
      </c>
      <c r="N212">
        <f t="shared" si="7"/>
        <v>7</v>
      </c>
    </row>
    <row r="213" spans="1:14" x14ac:dyDescent="0.2">
      <c r="A213" s="2">
        <v>2013011419</v>
      </c>
      <c r="B213" s="2" t="s">
        <v>32</v>
      </c>
      <c r="C213" s="3">
        <v>41484</v>
      </c>
      <c r="D213" s="3"/>
      <c r="F213" s="2" t="s">
        <v>223</v>
      </c>
      <c r="G213" s="2">
        <v>0.11899999999999999</v>
      </c>
      <c r="J213" s="2">
        <v>125</v>
      </c>
      <c r="K213" s="2" t="s">
        <v>3</v>
      </c>
      <c r="L213" s="2" t="s">
        <v>6</v>
      </c>
      <c r="M213">
        <f t="shared" si="6"/>
        <v>2013</v>
      </c>
      <c r="N213">
        <f t="shared" si="7"/>
        <v>7</v>
      </c>
    </row>
    <row r="214" spans="1:14" x14ac:dyDescent="0.2">
      <c r="A214" s="2">
        <v>2013011491</v>
      </c>
      <c r="B214" s="2" t="s">
        <v>32</v>
      </c>
      <c r="C214" s="3">
        <v>41485</v>
      </c>
      <c r="D214" s="3"/>
      <c r="F214" s="2" t="s">
        <v>224</v>
      </c>
      <c r="G214" s="2">
        <v>0.19400000000000001</v>
      </c>
      <c r="J214" s="2">
        <v>125</v>
      </c>
      <c r="K214" s="2" t="s">
        <v>3</v>
      </c>
      <c r="L214" s="2" t="s">
        <v>6</v>
      </c>
      <c r="M214">
        <f t="shared" si="6"/>
        <v>2013</v>
      </c>
      <c r="N214">
        <f t="shared" si="7"/>
        <v>7</v>
      </c>
    </row>
    <row r="215" spans="1:14" x14ac:dyDescent="0.2">
      <c r="A215" s="2">
        <v>2013011538</v>
      </c>
      <c r="B215" s="2" t="s">
        <v>32</v>
      </c>
      <c r="C215" s="3">
        <v>41486</v>
      </c>
      <c r="D215" s="3"/>
      <c r="F215" s="2" t="s">
        <v>231</v>
      </c>
      <c r="G215" s="2">
        <v>0.13700000000000001</v>
      </c>
      <c r="J215" s="2">
        <v>125</v>
      </c>
      <c r="K215" s="2" t="s">
        <v>3</v>
      </c>
      <c r="L215" s="2" t="s">
        <v>6</v>
      </c>
      <c r="M215">
        <f t="shared" si="6"/>
        <v>2013</v>
      </c>
      <c r="N215">
        <f t="shared" si="7"/>
        <v>7</v>
      </c>
    </row>
    <row r="216" spans="1:14" x14ac:dyDescent="0.2">
      <c r="A216" s="2">
        <v>2013011622</v>
      </c>
      <c r="B216" s="2" t="s">
        <v>32</v>
      </c>
      <c r="C216" s="3">
        <v>41487</v>
      </c>
      <c r="D216" s="3"/>
      <c r="F216" s="2" t="s">
        <v>232</v>
      </c>
      <c r="G216" s="2">
        <v>0.22900000000000001</v>
      </c>
      <c r="J216" s="2">
        <v>125</v>
      </c>
      <c r="K216" s="2" t="s">
        <v>3</v>
      </c>
      <c r="L216" s="2" t="s">
        <v>6</v>
      </c>
      <c r="M216">
        <f t="shared" si="6"/>
        <v>2013</v>
      </c>
      <c r="N216">
        <f t="shared" si="7"/>
        <v>8</v>
      </c>
    </row>
    <row r="217" spans="1:14" x14ac:dyDescent="0.2">
      <c r="A217" s="2">
        <v>2013011753</v>
      </c>
      <c r="B217" s="2" t="s">
        <v>32</v>
      </c>
      <c r="C217" s="3">
        <v>41488</v>
      </c>
      <c r="D217" s="3"/>
      <c r="F217" s="2" t="s">
        <v>148</v>
      </c>
      <c r="G217" s="2">
        <v>0.185</v>
      </c>
      <c r="J217" s="2">
        <v>125</v>
      </c>
      <c r="K217" s="2" t="s">
        <v>3</v>
      </c>
      <c r="L217" s="2" t="s">
        <v>6</v>
      </c>
      <c r="M217">
        <f t="shared" si="6"/>
        <v>2013</v>
      </c>
      <c r="N217">
        <f t="shared" si="7"/>
        <v>8</v>
      </c>
    </row>
    <row r="218" spans="1:14" x14ac:dyDescent="0.2">
      <c r="A218" s="2">
        <v>2013011759</v>
      </c>
      <c r="B218" s="2" t="s">
        <v>32</v>
      </c>
      <c r="C218" s="3">
        <v>41489</v>
      </c>
      <c r="D218" s="3"/>
      <c r="F218" s="2" t="s">
        <v>233</v>
      </c>
      <c r="G218" s="2">
        <v>0.20699999999999999</v>
      </c>
      <c r="J218" s="2">
        <v>125</v>
      </c>
      <c r="K218" s="2" t="s">
        <v>3</v>
      </c>
      <c r="L218" s="2" t="s">
        <v>6</v>
      </c>
      <c r="M218">
        <f t="shared" si="6"/>
        <v>2013</v>
      </c>
      <c r="N218">
        <f t="shared" si="7"/>
        <v>8</v>
      </c>
    </row>
    <row r="219" spans="1:14" x14ac:dyDescent="0.2">
      <c r="A219" s="2">
        <v>2013011765</v>
      </c>
      <c r="B219" s="2" t="s">
        <v>32</v>
      </c>
      <c r="C219" s="3">
        <v>41490</v>
      </c>
      <c r="D219" s="3"/>
      <c r="F219" s="2" t="s">
        <v>234</v>
      </c>
      <c r="G219" s="2">
        <v>0.219</v>
      </c>
      <c r="I219" s="2" t="s">
        <v>307</v>
      </c>
      <c r="J219" s="2">
        <v>125</v>
      </c>
      <c r="K219" s="2" t="s">
        <v>3</v>
      </c>
      <c r="L219" s="2" t="s">
        <v>6</v>
      </c>
      <c r="M219">
        <f t="shared" si="6"/>
        <v>2013</v>
      </c>
      <c r="N219">
        <f t="shared" si="7"/>
        <v>8</v>
      </c>
    </row>
    <row r="220" spans="1:14" x14ac:dyDescent="0.2">
      <c r="A220" s="2">
        <v>2013011866</v>
      </c>
      <c r="B220" s="2" t="s">
        <v>32</v>
      </c>
      <c r="C220" s="3">
        <v>41491</v>
      </c>
      <c r="D220" s="3"/>
      <c r="F220" s="2" t="s">
        <v>235</v>
      </c>
      <c r="G220" s="2">
        <v>0.27600000000000002</v>
      </c>
      <c r="J220" s="2">
        <v>125</v>
      </c>
      <c r="K220" s="2" t="s">
        <v>3</v>
      </c>
      <c r="L220" s="2" t="s">
        <v>6</v>
      </c>
      <c r="M220">
        <f t="shared" si="6"/>
        <v>2013</v>
      </c>
      <c r="N220">
        <f t="shared" si="7"/>
        <v>8</v>
      </c>
    </row>
    <row r="221" spans="1:14" x14ac:dyDescent="0.2">
      <c r="A221" s="2">
        <v>2013012048</v>
      </c>
      <c r="B221" s="2" t="s">
        <v>32</v>
      </c>
      <c r="C221" s="3">
        <v>41492</v>
      </c>
      <c r="D221" s="3"/>
      <c r="F221" s="2" t="s">
        <v>216</v>
      </c>
      <c r="G221" s="2">
        <v>0.251</v>
      </c>
      <c r="J221" s="2">
        <v>125</v>
      </c>
      <c r="K221" s="2" t="s">
        <v>3</v>
      </c>
      <c r="L221" s="2" t="s">
        <v>6</v>
      </c>
      <c r="M221">
        <f t="shared" si="6"/>
        <v>2013</v>
      </c>
      <c r="N221">
        <f t="shared" si="7"/>
        <v>8</v>
      </c>
    </row>
    <row r="222" spans="1:14" x14ac:dyDescent="0.2">
      <c r="A222" s="2">
        <v>2013012117</v>
      </c>
      <c r="B222" s="2" t="s">
        <v>32</v>
      </c>
      <c r="C222" s="3">
        <v>41493</v>
      </c>
      <c r="D222" s="3"/>
      <c r="F222" s="2" t="s">
        <v>204</v>
      </c>
      <c r="G222" s="2">
        <v>0.33900000000000002</v>
      </c>
      <c r="J222" s="2">
        <v>125</v>
      </c>
      <c r="K222" s="2" t="s">
        <v>3</v>
      </c>
      <c r="L222" s="2" t="s">
        <v>6</v>
      </c>
      <c r="M222">
        <f t="shared" si="6"/>
        <v>2013</v>
      </c>
      <c r="N222">
        <f t="shared" si="7"/>
        <v>8</v>
      </c>
    </row>
    <row r="223" spans="1:14" x14ac:dyDescent="0.2">
      <c r="A223" s="2">
        <v>2013012196</v>
      </c>
      <c r="B223" s="2" t="s">
        <v>32</v>
      </c>
      <c r="C223" s="3">
        <v>41494</v>
      </c>
      <c r="D223" s="3"/>
      <c r="F223" s="2" t="s">
        <v>236</v>
      </c>
      <c r="G223" s="2">
        <v>0.17599999999999999</v>
      </c>
      <c r="J223" s="2">
        <v>125</v>
      </c>
      <c r="K223" s="2" t="s">
        <v>3</v>
      </c>
      <c r="L223" s="2" t="s">
        <v>6</v>
      </c>
      <c r="M223">
        <f t="shared" si="6"/>
        <v>2013</v>
      </c>
      <c r="N223">
        <f t="shared" si="7"/>
        <v>8</v>
      </c>
    </row>
    <row r="224" spans="1:14" x14ac:dyDescent="0.2">
      <c r="A224" s="2">
        <v>2013012272</v>
      </c>
      <c r="B224" s="2" t="s">
        <v>32</v>
      </c>
      <c r="C224" s="3">
        <v>41495</v>
      </c>
      <c r="D224" s="3"/>
      <c r="F224" s="2" t="s">
        <v>237</v>
      </c>
      <c r="G224" s="2">
        <v>0.17100000000000001</v>
      </c>
      <c r="I224" s="2"/>
      <c r="J224" s="2">
        <v>125</v>
      </c>
      <c r="K224" s="2" t="s">
        <v>3</v>
      </c>
      <c r="L224" s="2" t="s">
        <v>6</v>
      </c>
      <c r="M224">
        <f t="shared" si="6"/>
        <v>2013</v>
      </c>
      <c r="N224">
        <f t="shared" si="7"/>
        <v>8</v>
      </c>
    </row>
    <row r="225" spans="1:14" x14ac:dyDescent="0.2">
      <c r="A225" s="2">
        <v>2013012278</v>
      </c>
      <c r="B225" s="2" t="s">
        <v>32</v>
      </c>
      <c r="C225" s="3">
        <v>41496</v>
      </c>
      <c r="D225" s="3"/>
      <c r="F225" s="2" t="s">
        <v>103</v>
      </c>
      <c r="G225" s="2">
        <v>0.28000000000000003</v>
      </c>
      <c r="J225" s="2">
        <v>125</v>
      </c>
      <c r="K225" s="2" t="s">
        <v>3</v>
      </c>
      <c r="L225" s="2" t="s">
        <v>6</v>
      </c>
      <c r="M225">
        <f t="shared" si="6"/>
        <v>2013</v>
      </c>
      <c r="N225">
        <f t="shared" si="7"/>
        <v>8</v>
      </c>
    </row>
    <row r="226" spans="1:14" x14ac:dyDescent="0.2">
      <c r="A226" s="2">
        <v>2013012284</v>
      </c>
      <c r="B226" s="2" t="s">
        <v>32</v>
      </c>
      <c r="C226" s="3">
        <v>41497</v>
      </c>
      <c r="D226" s="3"/>
      <c r="F226" s="2" t="s">
        <v>97</v>
      </c>
      <c r="G226" s="2">
        <v>0.23500000000000001</v>
      </c>
      <c r="J226" s="2">
        <v>125</v>
      </c>
      <c r="K226" s="2" t="s">
        <v>3</v>
      </c>
      <c r="L226" s="2" t="s">
        <v>6</v>
      </c>
      <c r="M226">
        <f t="shared" si="6"/>
        <v>2013</v>
      </c>
      <c r="N226">
        <f t="shared" si="7"/>
        <v>8</v>
      </c>
    </row>
    <row r="227" spans="1:14" x14ac:dyDescent="0.2">
      <c r="A227" s="2">
        <v>2013012308</v>
      </c>
      <c r="B227" s="2" t="s">
        <v>32</v>
      </c>
      <c r="C227" s="3">
        <v>41498</v>
      </c>
      <c r="D227" s="3"/>
      <c r="F227" s="2" t="s">
        <v>107</v>
      </c>
      <c r="G227" s="2">
        <v>0.32300000000000001</v>
      </c>
      <c r="J227" s="2">
        <v>125</v>
      </c>
      <c r="K227" s="2" t="s">
        <v>3</v>
      </c>
      <c r="L227" s="2" t="s">
        <v>6</v>
      </c>
      <c r="M227">
        <f t="shared" si="6"/>
        <v>2013</v>
      </c>
      <c r="N227">
        <f t="shared" si="7"/>
        <v>8</v>
      </c>
    </row>
    <row r="228" spans="1:14" x14ac:dyDescent="0.2">
      <c r="A228" s="2">
        <v>2013012434</v>
      </c>
      <c r="B228" s="2" t="s">
        <v>32</v>
      </c>
      <c r="C228" s="3">
        <v>41499</v>
      </c>
      <c r="D228" s="3"/>
      <c r="F228" s="2" t="s">
        <v>238</v>
      </c>
      <c r="G228" s="2">
        <v>0.218</v>
      </c>
      <c r="I228" t="s">
        <v>42</v>
      </c>
      <c r="J228" s="2">
        <v>125</v>
      </c>
      <c r="K228" s="2" t="s">
        <v>3</v>
      </c>
      <c r="L228" s="2" t="s">
        <v>6</v>
      </c>
      <c r="M228">
        <f t="shared" si="6"/>
        <v>2013</v>
      </c>
      <c r="N228">
        <f t="shared" si="7"/>
        <v>8</v>
      </c>
    </row>
    <row r="229" spans="1:14" x14ac:dyDescent="0.2">
      <c r="A229" s="2">
        <v>2013012506</v>
      </c>
      <c r="B229" s="2" t="s">
        <v>32</v>
      </c>
      <c r="C229" s="3">
        <v>41500</v>
      </c>
      <c r="D229" s="3"/>
      <c r="F229" s="2" t="s">
        <v>227</v>
      </c>
      <c r="G229" s="2">
        <v>0.29199999999999998</v>
      </c>
      <c r="J229" s="2">
        <v>125</v>
      </c>
      <c r="K229" s="2" t="s">
        <v>3</v>
      </c>
      <c r="L229" s="2" t="s">
        <v>6</v>
      </c>
      <c r="M229">
        <f t="shared" si="6"/>
        <v>2013</v>
      </c>
      <c r="N229">
        <f t="shared" si="7"/>
        <v>8</v>
      </c>
    </row>
    <row r="230" spans="1:14" x14ac:dyDescent="0.2">
      <c r="A230" s="2">
        <v>2013012586</v>
      </c>
      <c r="B230" s="2" t="s">
        <v>32</v>
      </c>
      <c r="C230" s="3">
        <v>41501</v>
      </c>
      <c r="D230" s="3"/>
      <c r="F230" s="2" t="s">
        <v>94</v>
      </c>
      <c r="G230" s="2">
        <v>0.376</v>
      </c>
      <c r="J230" s="2">
        <v>125</v>
      </c>
      <c r="K230" s="2" t="s">
        <v>3</v>
      </c>
      <c r="L230" s="2" t="s">
        <v>6</v>
      </c>
      <c r="M230">
        <f t="shared" si="6"/>
        <v>2013</v>
      </c>
      <c r="N230">
        <f t="shared" si="7"/>
        <v>8</v>
      </c>
    </row>
    <row r="231" spans="1:14" x14ac:dyDescent="0.2">
      <c r="A231" s="2">
        <v>2013012688</v>
      </c>
      <c r="B231" s="2" t="s">
        <v>32</v>
      </c>
      <c r="C231" s="3">
        <v>41502</v>
      </c>
      <c r="D231" s="3"/>
      <c r="F231" s="2" t="s">
        <v>239</v>
      </c>
      <c r="G231" s="2">
        <v>0.29499999999999998</v>
      </c>
      <c r="J231" s="2">
        <v>125</v>
      </c>
      <c r="K231" s="2" t="s">
        <v>3</v>
      </c>
      <c r="L231" s="2" t="s">
        <v>6</v>
      </c>
      <c r="M231">
        <f t="shared" si="6"/>
        <v>2013</v>
      </c>
      <c r="N231">
        <f t="shared" si="7"/>
        <v>8</v>
      </c>
    </row>
    <row r="232" spans="1:14" x14ac:dyDescent="0.2">
      <c r="A232" s="2">
        <v>2013012694</v>
      </c>
      <c r="B232" s="2" t="s">
        <v>32</v>
      </c>
      <c r="C232" s="3">
        <v>41503</v>
      </c>
      <c r="D232" s="3"/>
      <c r="F232" s="2" t="s">
        <v>240</v>
      </c>
      <c r="G232" s="2">
        <v>0.18099999999999999</v>
      </c>
      <c r="I232" s="2"/>
      <c r="J232" s="2">
        <v>125</v>
      </c>
      <c r="K232" s="2" t="s">
        <v>3</v>
      </c>
      <c r="L232" s="2" t="s">
        <v>6</v>
      </c>
      <c r="M232">
        <f t="shared" si="6"/>
        <v>2013</v>
      </c>
      <c r="N232">
        <f t="shared" si="7"/>
        <v>8</v>
      </c>
    </row>
    <row r="233" spans="1:14" x14ac:dyDescent="0.2">
      <c r="A233" s="2">
        <v>2013012700</v>
      </c>
      <c r="B233" s="2" t="s">
        <v>32</v>
      </c>
      <c r="C233" s="3">
        <v>41504</v>
      </c>
      <c r="D233" s="3"/>
      <c r="F233" s="2" t="s">
        <v>119</v>
      </c>
      <c r="G233" s="2">
        <v>0.217</v>
      </c>
      <c r="I233" s="2"/>
      <c r="J233" s="2">
        <v>125</v>
      </c>
      <c r="K233" s="2" t="s">
        <v>3</v>
      </c>
      <c r="L233" s="2" t="s">
        <v>6</v>
      </c>
      <c r="M233">
        <f t="shared" si="6"/>
        <v>2013</v>
      </c>
      <c r="N233">
        <f t="shared" si="7"/>
        <v>8</v>
      </c>
    </row>
    <row r="234" spans="1:14" x14ac:dyDescent="0.2">
      <c r="A234" s="2">
        <v>2013012788</v>
      </c>
      <c r="B234" s="2" t="s">
        <v>32</v>
      </c>
      <c r="C234" s="3">
        <v>41505</v>
      </c>
      <c r="D234" s="3"/>
      <c r="F234" s="2" t="s">
        <v>79</v>
      </c>
      <c r="G234" s="2">
        <v>0.24399999999999999</v>
      </c>
      <c r="J234" s="2">
        <v>125</v>
      </c>
      <c r="K234" s="2" t="s">
        <v>3</v>
      </c>
      <c r="L234" s="2" t="s">
        <v>6</v>
      </c>
      <c r="M234">
        <f t="shared" si="6"/>
        <v>2013</v>
      </c>
      <c r="N234">
        <f t="shared" si="7"/>
        <v>8</v>
      </c>
    </row>
    <row r="235" spans="1:14" x14ac:dyDescent="0.2">
      <c r="A235" s="2">
        <v>2013012914</v>
      </c>
      <c r="B235" s="2" t="s">
        <v>32</v>
      </c>
      <c r="C235" s="3">
        <v>41506</v>
      </c>
      <c r="D235" s="3"/>
      <c r="F235" s="2" t="s">
        <v>218</v>
      </c>
      <c r="G235" s="2">
        <v>0.316</v>
      </c>
      <c r="J235" s="2">
        <v>125</v>
      </c>
      <c r="K235" s="2" t="s">
        <v>3</v>
      </c>
      <c r="L235" s="2" t="s">
        <v>6</v>
      </c>
      <c r="M235">
        <f t="shared" si="6"/>
        <v>2013</v>
      </c>
      <c r="N235">
        <f t="shared" si="7"/>
        <v>8</v>
      </c>
    </row>
    <row r="236" spans="1:14" x14ac:dyDescent="0.2">
      <c r="A236" s="2">
        <v>2013013011</v>
      </c>
      <c r="B236" s="2" t="s">
        <v>32</v>
      </c>
      <c r="C236" s="3">
        <v>41507</v>
      </c>
      <c r="D236" s="3"/>
      <c r="F236" s="2" t="s">
        <v>180</v>
      </c>
      <c r="G236" s="2">
        <v>0.25900000000000001</v>
      </c>
      <c r="J236" s="2">
        <v>125</v>
      </c>
      <c r="K236" s="2" t="s">
        <v>3</v>
      </c>
      <c r="L236" s="2" t="s">
        <v>6</v>
      </c>
      <c r="M236">
        <f t="shared" si="6"/>
        <v>2013</v>
      </c>
      <c r="N236">
        <f t="shared" si="7"/>
        <v>8</v>
      </c>
    </row>
    <row r="237" spans="1:14" x14ac:dyDescent="0.2">
      <c r="A237" s="2">
        <v>2013013110</v>
      </c>
      <c r="B237" s="2" t="s">
        <v>32</v>
      </c>
      <c r="C237" s="3">
        <v>41508</v>
      </c>
      <c r="D237" s="3"/>
      <c r="F237" s="2" t="s">
        <v>75</v>
      </c>
      <c r="G237" s="2">
        <v>0.19700000000000001</v>
      </c>
      <c r="J237" s="2">
        <v>125</v>
      </c>
      <c r="K237" s="2" t="s">
        <v>3</v>
      </c>
      <c r="L237" s="2" t="s">
        <v>6</v>
      </c>
      <c r="M237">
        <f t="shared" si="6"/>
        <v>2013</v>
      </c>
      <c r="N237">
        <f t="shared" si="7"/>
        <v>8</v>
      </c>
    </row>
    <row r="238" spans="1:14" x14ac:dyDescent="0.2">
      <c r="A238" s="2">
        <v>2013013174</v>
      </c>
      <c r="B238" s="2" t="s">
        <v>32</v>
      </c>
      <c r="C238" s="3">
        <v>41509</v>
      </c>
      <c r="D238" s="3"/>
      <c r="F238" s="2" t="s">
        <v>130</v>
      </c>
      <c r="G238" s="2">
        <v>0.161</v>
      </c>
      <c r="I238" t="s">
        <v>42</v>
      </c>
      <c r="J238" s="2">
        <v>125</v>
      </c>
      <c r="K238" s="2" t="s">
        <v>3</v>
      </c>
      <c r="L238" s="2" t="s">
        <v>6</v>
      </c>
      <c r="M238">
        <f t="shared" si="6"/>
        <v>2013</v>
      </c>
      <c r="N238">
        <f t="shared" si="7"/>
        <v>8</v>
      </c>
    </row>
    <row r="239" spans="1:14" x14ac:dyDescent="0.2">
      <c r="A239" s="2">
        <v>2013013180</v>
      </c>
      <c r="B239" s="2" t="s">
        <v>32</v>
      </c>
      <c r="C239" s="3">
        <v>41510</v>
      </c>
      <c r="D239" s="3"/>
      <c r="F239" s="2" t="s">
        <v>242</v>
      </c>
      <c r="G239" s="2">
        <v>0.24099999999999999</v>
      </c>
      <c r="I239" s="2"/>
      <c r="J239" s="2">
        <v>125</v>
      </c>
      <c r="K239" s="2" t="s">
        <v>3</v>
      </c>
      <c r="L239" s="2" t="s">
        <v>6</v>
      </c>
      <c r="M239">
        <f t="shared" si="6"/>
        <v>2013</v>
      </c>
      <c r="N239">
        <f t="shared" si="7"/>
        <v>8</v>
      </c>
    </row>
    <row r="240" spans="1:14" x14ac:dyDescent="0.2">
      <c r="A240" s="2">
        <v>2013013186</v>
      </c>
      <c r="B240" s="2" t="s">
        <v>32</v>
      </c>
      <c r="C240" s="3">
        <v>41511</v>
      </c>
      <c r="D240" s="3"/>
      <c r="F240" s="2" t="s">
        <v>68</v>
      </c>
      <c r="G240" s="2">
        <v>0.188</v>
      </c>
      <c r="J240" s="2">
        <v>125</v>
      </c>
      <c r="K240" s="2" t="s">
        <v>3</v>
      </c>
      <c r="L240" s="2" t="s">
        <v>6</v>
      </c>
      <c r="M240">
        <f t="shared" si="6"/>
        <v>2013</v>
      </c>
      <c r="N240">
        <f t="shared" si="7"/>
        <v>8</v>
      </c>
    </row>
    <row r="241" spans="1:14" x14ac:dyDescent="0.2">
      <c r="A241" s="2">
        <v>2013013271</v>
      </c>
      <c r="B241" s="2" t="s">
        <v>32</v>
      </c>
      <c r="C241" s="3">
        <v>41512</v>
      </c>
      <c r="D241" s="3"/>
      <c r="F241" s="2" t="s">
        <v>71</v>
      </c>
      <c r="G241" s="2">
        <v>0.48199999999999998</v>
      </c>
      <c r="I241" t="s">
        <v>42</v>
      </c>
      <c r="J241" s="2">
        <v>125</v>
      </c>
      <c r="K241" s="2" t="s">
        <v>3</v>
      </c>
      <c r="L241" s="2" t="s">
        <v>6</v>
      </c>
      <c r="M241">
        <f t="shared" si="6"/>
        <v>2013</v>
      </c>
      <c r="N241">
        <f t="shared" si="7"/>
        <v>8</v>
      </c>
    </row>
    <row r="242" spans="1:14" x14ac:dyDescent="0.2">
      <c r="A242" s="2">
        <v>2013013348</v>
      </c>
      <c r="B242" s="2" t="s">
        <v>32</v>
      </c>
      <c r="C242" s="3">
        <v>41513</v>
      </c>
      <c r="D242" s="3"/>
      <c r="F242" s="2" t="s">
        <v>164</v>
      </c>
      <c r="G242" s="2">
        <v>0.16400000000000001</v>
      </c>
      <c r="J242" s="2">
        <v>125</v>
      </c>
      <c r="K242" s="2" t="s">
        <v>3</v>
      </c>
      <c r="L242" s="2" t="s">
        <v>6</v>
      </c>
      <c r="M242">
        <f t="shared" si="6"/>
        <v>2013</v>
      </c>
      <c r="N242">
        <f t="shared" si="7"/>
        <v>8</v>
      </c>
    </row>
    <row r="243" spans="1:14" x14ac:dyDescent="0.2">
      <c r="A243" s="2">
        <v>2013013408</v>
      </c>
      <c r="B243" s="2" t="s">
        <v>32</v>
      </c>
      <c r="C243" s="3">
        <v>41514</v>
      </c>
      <c r="D243" s="3"/>
      <c r="F243" s="2" t="s">
        <v>119</v>
      </c>
      <c r="G243" s="2">
        <v>0.217</v>
      </c>
      <c r="I243" t="s">
        <v>308</v>
      </c>
      <c r="J243" s="2">
        <v>125</v>
      </c>
      <c r="K243" s="2" t="s">
        <v>3</v>
      </c>
      <c r="L243" s="2" t="s">
        <v>6</v>
      </c>
      <c r="M243">
        <f t="shared" si="6"/>
        <v>2013</v>
      </c>
      <c r="N243">
        <f t="shared" si="7"/>
        <v>8</v>
      </c>
    </row>
    <row r="244" spans="1:14" x14ac:dyDescent="0.2">
      <c r="A244" s="2">
        <v>2013013534</v>
      </c>
      <c r="B244" s="2" t="s">
        <v>32</v>
      </c>
      <c r="C244" s="3">
        <v>41515</v>
      </c>
      <c r="D244" s="3"/>
      <c r="F244" s="2" t="s">
        <v>148</v>
      </c>
      <c r="G244" s="2">
        <v>0.185</v>
      </c>
      <c r="J244" s="2">
        <v>125</v>
      </c>
      <c r="K244" s="2" t="s">
        <v>3</v>
      </c>
      <c r="L244" s="2" t="s">
        <v>6</v>
      </c>
      <c r="M244">
        <f t="shared" si="6"/>
        <v>2013</v>
      </c>
      <c r="N244">
        <f t="shared" si="7"/>
        <v>8</v>
      </c>
    </row>
    <row r="245" spans="1:14" x14ac:dyDescent="0.2">
      <c r="A245" s="2">
        <v>2013013583</v>
      </c>
      <c r="B245" s="2" t="s">
        <v>32</v>
      </c>
      <c r="C245" s="3">
        <v>41516</v>
      </c>
      <c r="D245" s="3"/>
      <c r="F245" s="2" t="s">
        <v>146</v>
      </c>
      <c r="G245" s="2">
        <v>0.106</v>
      </c>
      <c r="I245" s="2" t="s">
        <v>309</v>
      </c>
      <c r="J245" s="2">
        <v>125</v>
      </c>
      <c r="K245" s="2" t="s">
        <v>3</v>
      </c>
      <c r="L245" s="2" t="s">
        <v>6</v>
      </c>
      <c r="M245">
        <f t="shared" si="6"/>
        <v>2013</v>
      </c>
      <c r="N245">
        <f t="shared" si="7"/>
        <v>8</v>
      </c>
    </row>
    <row r="246" spans="1:14" x14ac:dyDescent="0.2">
      <c r="A246" s="2">
        <v>2013013589</v>
      </c>
      <c r="B246" s="2" t="s">
        <v>32</v>
      </c>
      <c r="C246" s="3">
        <v>41517</v>
      </c>
      <c r="D246" s="3"/>
      <c r="F246" s="2" t="s">
        <v>243</v>
      </c>
      <c r="G246" s="2">
        <v>0.2</v>
      </c>
      <c r="H246" t="s">
        <v>310</v>
      </c>
      <c r="J246" s="2">
        <v>125</v>
      </c>
      <c r="K246" s="2" t="s">
        <v>3</v>
      </c>
      <c r="L246" s="2" t="s">
        <v>6</v>
      </c>
      <c r="M246">
        <f t="shared" si="6"/>
        <v>2013</v>
      </c>
      <c r="N246">
        <f t="shared" si="7"/>
        <v>8</v>
      </c>
    </row>
    <row r="247" spans="1:14" x14ac:dyDescent="0.2">
      <c r="A247" s="2">
        <v>2013013595</v>
      </c>
      <c r="B247" s="2" t="s">
        <v>32</v>
      </c>
      <c r="C247" s="3">
        <v>41518</v>
      </c>
      <c r="D247" s="3"/>
      <c r="F247" s="2" t="s">
        <v>115</v>
      </c>
      <c r="G247" s="2">
        <v>0.25800000000000001</v>
      </c>
      <c r="J247" s="2">
        <v>125</v>
      </c>
      <c r="K247" s="2" t="s">
        <v>3</v>
      </c>
      <c r="L247" s="2" t="s">
        <v>6</v>
      </c>
      <c r="M247">
        <f t="shared" si="6"/>
        <v>2013</v>
      </c>
      <c r="N247">
        <f t="shared" si="7"/>
        <v>9</v>
      </c>
    </row>
    <row r="248" spans="1:14" x14ac:dyDescent="0.2">
      <c r="A248" s="2">
        <v>2013013613</v>
      </c>
      <c r="B248" s="2" t="s">
        <v>32</v>
      </c>
      <c r="C248" s="3">
        <v>41519</v>
      </c>
      <c r="D248" s="3"/>
      <c r="F248" s="2" t="s">
        <v>244</v>
      </c>
      <c r="G248" s="2">
        <v>9.4500000000000001E-2</v>
      </c>
      <c r="J248" s="2">
        <v>125</v>
      </c>
      <c r="K248" s="2" t="s">
        <v>3</v>
      </c>
      <c r="L248" s="2" t="s">
        <v>6</v>
      </c>
      <c r="M248">
        <f t="shared" si="6"/>
        <v>2013</v>
      </c>
      <c r="N248">
        <f t="shared" si="7"/>
        <v>9</v>
      </c>
    </row>
    <row r="249" spans="1:14" x14ac:dyDescent="0.2">
      <c r="A249" s="2">
        <v>2013013672</v>
      </c>
      <c r="B249" s="2" t="s">
        <v>32</v>
      </c>
      <c r="C249" s="3">
        <v>41520</v>
      </c>
      <c r="D249" s="3"/>
      <c r="F249" s="2" t="s">
        <v>245</v>
      </c>
      <c r="G249" s="2">
        <v>0.155</v>
      </c>
      <c r="J249" s="2">
        <v>125</v>
      </c>
      <c r="K249" s="2" t="s">
        <v>3</v>
      </c>
      <c r="L249" s="2" t="s">
        <v>6</v>
      </c>
      <c r="M249">
        <f t="shared" si="6"/>
        <v>2013</v>
      </c>
      <c r="N249">
        <f t="shared" si="7"/>
        <v>9</v>
      </c>
    </row>
    <row r="250" spans="1:14" x14ac:dyDescent="0.2">
      <c r="A250" s="2">
        <v>2013013785</v>
      </c>
      <c r="B250" s="2" t="s">
        <v>32</v>
      </c>
      <c r="C250" s="3">
        <v>41521</v>
      </c>
      <c r="D250" s="3"/>
      <c r="F250" s="2" t="s">
        <v>246</v>
      </c>
      <c r="G250" s="2">
        <v>0.214</v>
      </c>
      <c r="I250" t="s">
        <v>311</v>
      </c>
      <c r="J250" s="2">
        <v>125</v>
      </c>
      <c r="K250" s="2" t="s">
        <v>3</v>
      </c>
      <c r="L250" s="2" t="s">
        <v>6</v>
      </c>
      <c r="M250">
        <f t="shared" si="6"/>
        <v>2013</v>
      </c>
      <c r="N250">
        <f t="shared" si="7"/>
        <v>9</v>
      </c>
    </row>
    <row r="251" spans="1:14" x14ac:dyDescent="0.2">
      <c r="A251" s="2">
        <v>2013013882</v>
      </c>
      <c r="B251" s="2" t="s">
        <v>32</v>
      </c>
      <c r="C251" s="3">
        <v>41522</v>
      </c>
      <c r="D251" s="3"/>
      <c r="F251" s="2" t="s">
        <v>130</v>
      </c>
      <c r="G251" s="2">
        <v>0.161</v>
      </c>
      <c r="J251" s="2">
        <v>125</v>
      </c>
      <c r="K251" s="2" t="s">
        <v>3</v>
      </c>
      <c r="L251" s="2" t="s">
        <v>6</v>
      </c>
      <c r="M251">
        <f t="shared" si="6"/>
        <v>2013</v>
      </c>
      <c r="N251">
        <f t="shared" si="7"/>
        <v>9</v>
      </c>
    </row>
    <row r="252" spans="1:14" x14ac:dyDescent="0.2">
      <c r="A252" s="2">
        <v>2013013961</v>
      </c>
      <c r="B252" s="2" t="s">
        <v>32</v>
      </c>
      <c r="C252" s="3">
        <v>41523</v>
      </c>
      <c r="D252" s="3"/>
      <c r="F252" s="2" t="s">
        <v>227</v>
      </c>
      <c r="G252" s="2">
        <v>0.29199999999999998</v>
      </c>
      <c r="J252" s="2">
        <v>125</v>
      </c>
      <c r="K252" s="2" t="s">
        <v>3</v>
      </c>
      <c r="L252" s="2" t="s">
        <v>6</v>
      </c>
      <c r="M252">
        <f t="shared" si="6"/>
        <v>2013</v>
      </c>
      <c r="N252">
        <f t="shared" si="7"/>
        <v>9</v>
      </c>
    </row>
    <row r="253" spans="1:14" x14ac:dyDescent="0.2">
      <c r="A253" s="2">
        <v>2013013967</v>
      </c>
      <c r="B253" s="2" t="s">
        <v>32</v>
      </c>
      <c r="C253" s="3">
        <v>41524</v>
      </c>
      <c r="D253" s="3"/>
      <c r="F253" s="2" t="s">
        <v>97</v>
      </c>
      <c r="G253" s="2">
        <v>0.23500000000000001</v>
      </c>
      <c r="J253" s="2">
        <v>125</v>
      </c>
      <c r="K253" s="2" t="s">
        <v>3</v>
      </c>
      <c r="L253" s="2" t="s">
        <v>6</v>
      </c>
      <c r="M253">
        <f t="shared" si="6"/>
        <v>2013</v>
      </c>
      <c r="N253">
        <f t="shared" si="7"/>
        <v>9</v>
      </c>
    </row>
    <row r="254" spans="1:14" x14ac:dyDescent="0.2">
      <c r="A254" s="2">
        <v>2013013973</v>
      </c>
      <c r="B254" s="2" t="s">
        <v>32</v>
      </c>
      <c r="C254" s="3">
        <v>41525</v>
      </c>
      <c r="D254" s="3"/>
      <c r="F254" s="2" t="s">
        <v>104</v>
      </c>
      <c r="G254" s="2">
        <v>0.14599999999999999</v>
      </c>
      <c r="J254" s="2">
        <v>125</v>
      </c>
      <c r="K254" s="2" t="s">
        <v>3</v>
      </c>
      <c r="L254" s="2" t="s">
        <v>6</v>
      </c>
      <c r="M254">
        <f t="shared" si="6"/>
        <v>2013</v>
      </c>
      <c r="N254">
        <f t="shared" si="7"/>
        <v>9</v>
      </c>
    </row>
    <row r="255" spans="1:14" x14ac:dyDescent="0.2">
      <c r="A255" s="2">
        <v>2013014056</v>
      </c>
      <c r="B255" s="2" t="s">
        <v>32</v>
      </c>
      <c r="C255" s="3">
        <v>41526</v>
      </c>
      <c r="D255" s="3"/>
      <c r="F255" s="2" t="s">
        <v>235</v>
      </c>
      <c r="G255" s="2">
        <v>0.27600000000000002</v>
      </c>
      <c r="J255" s="2">
        <v>125</v>
      </c>
      <c r="K255" s="2" t="s">
        <v>3</v>
      </c>
      <c r="L255" s="2" t="s">
        <v>6</v>
      </c>
      <c r="M255">
        <f t="shared" si="6"/>
        <v>2013</v>
      </c>
      <c r="N255">
        <f t="shared" si="7"/>
        <v>9</v>
      </c>
    </row>
    <row r="256" spans="1:14" x14ac:dyDescent="0.2">
      <c r="A256" s="2">
        <v>2013014198</v>
      </c>
      <c r="B256" s="2" t="s">
        <v>32</v>
      </c>
      <c r="C256" s="3">
        <v>41527</v>
      </c>
      <c r="D256" s="3"/>
      <c r="F256" s="2" t="s">
        <v>45</v>
      </c>
      <c r="G256" s="2">
        <v>0.154</v>
      </c>
      <c r="J256" s="2">
        <v>125</v>
      </c>
      <c r="K256" s="2" t="s">
        <v>3</v>
      </c>
      <c r="L256" s="2" t="s">
        <v>6</v>
      </c>
      <c r="M256">
        <f t="shared" si="6"/>
        <v>2013</v>
      </c>
      <c r="N256">
        <f t="shared" si="7"/>
        <v>9</v>
      </c>
    </row>
    <row r="257" spans="1:14" x14ac:dyDescent="0.2">
      <c r="A257" s="2">
        <v>2013014341</v>
      </c>
      <c r="B257" s="2" t="s">
        <v>32</v>
      </c>
      <c r="C257" s="3">
        <v>41528</v>
      </c>
      <c r="D257" s="3"/>
      <c r="F257" s="2" t="s">
        <v>247</v>
      </c>
      <c r="G257" s="2">
        <v>0.20399999999999999</v>
      </c>
      <c r="J257" s="2">
        <v>125</v>
      </c>
      <c r="K257" s="2" t="s">
        <v>3</v>
      </c>
      <c r="L257" s="2" t="s">
        <v>6</v>
      </c>
      <c r="M257">
        <f t="shared" si="6"/>
        <v>2013</v>
      </c>
      <c r="N257">
        <f t="shared" si="7"/>
        <v>9</v>
      </c>
    </row>
    <row r="258" spans="1:14" x14ac:dyDescent="0.2">
      <c r="A258" s="2">
        <v>2013014535</v>
      </c>
      <c r="B258" s="2" t="s">
        <v>32</v>
      </c>
      <c r="C258" s="3">
        <v>41529</v>
      </c>
      <c r="D258" s="3"/>
      <c r="F258" s="2" t="s">
        <v>152</v>
      </c>
      <c r="G258" s="2">
        <v>0.28199999999999997</v>
      </c>
      <c r="J258" s="2">
        <v>125</v>
      </c>
      <c r="K258" s="2" t="s">
        <v>3</v>
      </c>
      <c r="L258" s="2" t="s">
        <v>6</v>
      </c>
      <c r="M258">
        <f t="shared" si="6"/>
        <v>2013</v>
      </c>
      <c r="N258">
        <f t="shared" si="7"/>
        <v>9</v>
      </c>
    </row>
    <row r="259" spans="1:14" x14ac:dyDescent="0.2">
      <c r="A259" s="2">
        <v>2013014669</v>
      </c>
      <c r="B259" s="2" t="s">
        <v>32</v>
      </c>
      <c r="C259" s="3">
        <v>41530</v>
      </c>
      <c r="D259" s="3"/>
      <c r="F259" s="2" t="s">
        <v>153</v>
      </c>
      <c r="G259" s="2">
        <v>0.29899999999999999</v>
      </c>
      <c r="J259" s="2">
        <v>125</v>
      </c>
      <c r="K259" s="2" t="s">
        <v>3</v>
      </c>
      <c r="L259" s="2" t="s">
        <v>6</v>
      </c>
      <c r="M259">
        <f t="shared" si="6"/>
        <v>2013</v>
      </c>
      <c r="N259">
        <f t="shared" si="7"/>
        <v>9</v>
      </c>
    </row>
    <row r="260" spans="1:14" x14ac:dyDescent="0.2">
      <c r="A260" s="2">
        <v>2013014675</v>
      </c>
      <c r="B260" s="2" t="s">
        <v>32</v>
      </c>
      <c r="C260" s="3">
        <v>41531</v>
      </c>
      <c r="D260" s="3"/>
      <c r="F260" s="2" t="s">
        <v>195</v>
      </c>
      <c r="G260" s="2">
        <v>0.29299999999999998</v>
      </c>
      <c r="J260" s="2">
        <v>125</v>
      </c>
      <c r="K260" s="2" t="s">
        <v>3</v>
      </c>
      <c r="L260" s="2" t="s">
        <v>6</v>
      </c>
      <c r="M260">
        <f t="shared" si="6"/>
        <v>2013</v>
      </c>
      <c r="N260">
        <f t="shared" si="7"/>
        <v>9</v>
      </c>
    </row>
    <row r="261" spans="1:14" x14ac:dyDescent="0.2">
      <c r="A261" s="2">
        <v>2013014681</v>
      </c>
      <c r="B261" s="2" t="s">
        <v>32</v>
      </c>
      <c r="C261" s="3">
        <v>41532</v>
      </c>
      <c r="D261" s="3"/>
      <c r="F261" s="2" t="s">
        <v>82</v>
      </c>
      <c r="G261" s="2">
        <v>0.216</v>
      </c>
      <c r="J261" s="2">
        <v>125</v>
      </c>
      <c r="K261" s="2" t="s">
        <v>3</v>
      </c>
      <c r="L261" s="2" t="s">
        <v>6</v>
      </c>
      <c r="M261">
        <f t="shared" ref="M261:M324" si="8">YEAR(C261)</f>
        <v>2013</v>
      </c>
      <c r="N261">
        <f t="shared" ref="N261:N324" si="9">MONTH(C261)</f>
        <v>9</v>
      </c>
    </row>
    <row r="262" spans="1:14" x14ac:dyDescent="0.2">
      <c r="A262" s="2">
        <v>2013014766</v>
      </c>
      <c r="B262" s="2" t="s">
        <v>32</v>
      </c>
      <c r="C262" s="3">
        <v>41533</v>
      </c>
      <c r="D262" s="3"/>
      <c r="F262" s="2" t="s">
        <v>248</v>
      </c>
      <c r="G262" s="2">
        <v>0.38900000000000001</v>
      </c>
      <c r="J262" s="2">
        <v>125</v>
      </c>
      <c r="K262" s="2" t="s">
        <v>3</v>
      </c>
      <c r="L262" s="2" t="s">
        <v>6</v>
      </c>
      <c r="M262">
        <f t="shared" si="8"/>
        <v>2013</v>
      </c>
      <c r="N262">
        <f t="shared" si="9"/>
        <v>9</v>
      </c>
    </row>
    <row r="263" spans="1:14" x14ac:dyDescent="0.2">
      <c r="A263" s="2">
        <v>2013014864</v>
      </c>
      <c r="B263" s="2" t="s">
        <v>32</v>
      </c>
      <c r="C263" s="3">
        <v>41534</v>
      </c>
      <c r="D263" s="3"/>
      <c r="F263" s="2" t="s">
        <v>241</v>
      </c>
      <c r="G263" s="2">
        <v>0.19600000000000001</v>
      </c>
      <c r="J263" s="2">
        <v>125</v>
      </c>
      <c r="K263" s="2" t="s">
        <v>3</v>
      </c>
      <c r="L263" s="2" t="s">
        <v>6</v>
      </c>
      <c r="M263">
        <f t="shared" si="8"/>
        <v>2013</v>
      </c>
      <c r="N263">
        <f t="shared" si="9"/>
        <v>9</v>
      </c>
    </row>
    <row r="264" spans="1:14" x14ac:dyDescent="0.2">
      <c r="A264" s="2">
        <v>2013014904</v>
      </c>
      <c r="B264" s="2" t="s">
        <v>32</v>
      </c>
      <c r="C264" s="3">
        <v>41535</v>
      </c>
      <c r="D264" s="3"/>
      <c r="F264" s="2" t="s">
        <v>84</v>
      </c>
      <c r="G264" s="2">
        <v>0.254</v>
      </c>
      <c r="I264" t="s">
        <v>312</v>
      </c>
      <c r="J264" s="2">
        <v>125</v>
      </c>
      <c r="K264" s="2" t="s">
        <v>3</v>
      </c>
      <c r="L264" s="2" t="s">
        <v>6</v>
      </c>
      <c r="M264">
        <f t="shared" si="8"/>
        <v>2013</v>
      </c>
      <c r="N264">
        <f t="shared" si="9"/>
        <v>9</v>
      </c>
    </row>
    <row r="265" spans="1:14" x14ac:dyDescent="0.2">
      <c r="A265" s="2">
        <v>2013015047</v>
      </c>
      <c r="B265" s="2" t="s">
        <v>32</v>
      </c>
      <c r="C265" s="3">
        <v>41536</v>
      </c>
      <c r="D265" s="3"/>
      <c r="F265" s="2" t="s">
        <v>147</v>
      </c>
      <c r="G265" s="2">
        <v>0.22500000000000001</v>
      </c>
      <c r="I265" t="s">
        <v>313</v>
      </c>
      <c r="J265" s="2">
        <v>125</v>
      </c>
      <c r="K265" s="2" t="s">
        <v>3</v>
      </c>
      <c r="L265" s="2" t="s">
        <v>6</v>
      </c>
      <c r="M265">
        <f t="shared" si="8"/>
        <v>2013</v>
      </c>
      <c r="N265">
        <f t="shared" si="9"/>
        <v>9</v>
      </c>
    </row>
    <row r="266" spans="1:14" x14ac:dyDescent="0.2">
      <c r="A266" s="2">
        <v>2013015085</v>
      </c>
      <c r="B266" s="2" t="s">
        <v>32</v>
      </c>
      <c r="C266" s="3">
        <v>41537</v>
      </c>
      <c r="D266" s="3"/>
      <c r="F266" s="2" t="s">
        <v>198</v>
      </c>
      <c r="G266" s="2">
        <v>0.34699999999999998</v>
      </c>
      <c r="I266" s="2" t="s">
        <v>42</v>
      </c>
      <c r="J266" s="2">
        <v>125</v>
      </c>
      <c r="K266" s="2" t="s">
        <v>3</v>
      </c>
      <c r="L266" s="2" t="s">
        <v>6</v>
      </c>
      <c r="M266">
        <f t="shared" si="8"/>
        <v>2013</v>
      </c>
      <c r="N266">
        <f t="shared" si="9"/>
        <v>9</v>
      </c>
    </row>
    <row r="267" spans="1:14" x14ac:dyDescent="0.2">
      <c r="A267" s="2">
        <v>2013015091</v>
      </c>
      <c r="B267" s="2" t="s">
        <v>32</v>
      </c>
      <c r="C267" s="3">
        <v>41538</v>
      </c>
      <c r="D267" s="3"/>
      <c r="F267" s="2" t="s">
        <v>249</v>
      </c>
      <c r="G267" s="2">
        <v>0.37</v>
      </c>
      <c r="I267" t="s">
        <v>42</v>
      </c>
      <c r="J267" s="2">
        <v>125</v>
      </c>
      <c r="K267" s="2" t="s">
        <v>3</v>
      </c>
      <c r="L267" s="2" t="s">
        <v>6</v>
      </c>
      <c r="M267">
        <f t="shared" si="8"/>
        <v>2013</v>
      </c>
      <c r="N267">
        <f t="shared" si="9"/>
        <v>9</v>
      </c>
    </row>
    <row r="268" spans="1:14" x14ac:dyDescent="0.2">
      <c r="A268" s="2">
        <v>2013015097</v>
      </c>
      <c r="B268" s="2" t="s">
        <v>32</v>
      </c>
      <c r="C268" s="3">
        <v>41539</v>
      </c>
      <c r="D268" s="3"/>
      <c r="F268" s="2" t="s">
        <v>164</v>
      </c>
      <c r="G268" s="2">
        <v>0.16400000000000001</v>
      </c>
      <c r="J268" s="2">
        <v>125</v>
      </c>
      <c r="K268" s="2" t="s">
        <v>3</v>
      </c>
      <c r="L268" s="2" t="s">
        <v>6</v>
      </c>
      <c r="M268">
        <f t="shared" si="8"/>
        <v>2013</v>
      </c>
      <c r="N268">
        <f t="shared" si="9"/>
        <v>9</v>
      </c>
    </row>
    <row r="269" spans="1:14" x14ac:dyDescent="0.2">
      <c r="A269" s="2">
        <v>2013015169</v>
      </c>
      <c r="B269" s="2" t="s">
        <v>32</v>
      </c>
      <c r="C269" s="3">
        <v>41540</v>
      </c>
      <c r="D269" s="3"/>
      <c r="F269" s="2" t="s">
        <v>138</v>
      </c>
      <c r="G269" s="2">
        <v>0.32800000000000001</v>
      </c>
      <c r="J269" s="2">
        <v>125</v>
      </c>
      <c r="K269" s="2" t="s">
        <v>3</v>
      </c>
      <c r="L269" s="2" t="s">
        <v>6</v>
      </c>
      <c r="M269">
        <f t="shared" si="8"/>
        <v>2013</v>
      </c>
      <c r="N269">
        <f t="shared" si="9"/>
        <v>9</v>
      </c>
    </row>
    <row r="270" spans="1:14" x14ac:dyDescent="0.2">
      <c r="A270" s="2">
        <v>2013015282</v>
      </c>
      <c r="B270" s="2" t="s">
        <v>32</v>
      </c>
      <c r="C270" s="3">
        <v>41541</v>
      </c>
      <c r="D270" s="3"/>
      <c r="F270" s="2" t="s">
        <v>67</v>
      </c>
      <c r="G270" s="2">
        <v>0.38</v>
      </c>
      <c r="J270" s="2">
        <v>125</v>
      </c>
      <c r="K270" s="2" t="s">
        <v>3</v>
      </c>
      <c r="L270" s="2" t="s">
        <v>6</v>
      </c>
      <c r="M270">
        <f t="shared" si="8"/>
        <v>2013</v>
      </c>
      <c r="N270">
        <f t="shared" si="9"/>
        <v>9</v>
      </c>
    </row>
    <row r="271" spans="1:14" x14ac:dyDescent="0.2">
      <c r="A271" s="2">
        <v>2013015329</v>
      </c>
      <c r="B271" s="2" t="s">
        <v>32</v>
      </c>
      <c r="C271" s="3">
        <v>41542</v>
      </c>
      <c r="D271" s="3"/>
      <c r="F271" s="2" t="s">
        <v>250</v>
      </c>
      <c r="G271" s="2">
        <v>0.29399999999999998</v>
      </c>
      <c r="I271" t="s">
        <v>314</v>
      </c>
      <c r="J271" s="2">
        <v>125</v>
      </c>
      <c r="K271" s="2" t="s">
        <v>3</v>
      </c>
      <c r="L271" s="2" t="s">
        <v>6</v>
      </c>
      <c r="M271">
        <f t="shared" si="8"/>
        <v>2013</v>
      </c>
      <c r="N271">
        <f t="shared" si="9"/>
        <v>9</v>
      </c>
    </row>
    <row r="272" spans="1:14" x14ac:dyDescent="0.2">
      <c r="A272" s="2">
        <v>2013015397</v>
      </c>
      <c r="B272" s="2" t="s">
        <v>32</v>
      </c>
      <c r="C272" s="3">
        <v>41543</v>
      </c>
      <c r="D272" s="3"/>
      <c r="F272" s="2" t="s">
        <v>251</v>
      </c>
      <c r="G272" s="2">
        <v>0.42599999999999999</v>
      </c>
      <c r="J272" s="2">
        <v>125</v>
      </c>
      <c r="K272" s="2" t="s">
        <v>3</v>
      </c>
      <c r="L272" s="2" t="s">
        <v>6</v>
      </c>
      <c r="M272">
        <f t="shared" si="8"/>
        <v>2013</v>
      </c>
      <c r="N272">
        <f t="shared" si="9"/>
        <v>9</v>
      </c>
    </row>
    <row r="273" spans="1:14" x14ac:dyDescent="0.2">
      <c r="A273" s="2">
        <v>2013015434</v>
      </c>
      <c r="B273" s="2" t="s">
        <v>32</v>
      </c>
      <c r="C273" s="3">
        <v>41544</v>
      </c>
      <c r="D273" s="3"/>
      <c r="F273" s="2" t="s">
        <v>252</v>
      </c>
      <c r="G273" s="2">
        <v>0.32200000000000001</v>
      </c>
      <c r="I273" t="s">
        <v>42</v>
      </c>
      <c r="J273" s="2">
        <v>125</v>
      </c>
      <c r="K273" s="2" t="s">
        <v>3</v>
      </c>
      <c r="L273" s="2" t="s">
        <v>6</v>
      </c>
      <c r="M273">
        <f t="shared" si="8"/>
        <v>2013</v>
      </c>
      <c r="N273">
        <f t="shared" si="9"/>
        <v>9</v>
      </c>
    </row>
    <row r="274" spans="1:14" x14ac:dyDescent="0.2">
      <c r="A274" s="2">
        <v>2013015440</v>
      </c>
      <c r="B274" s="2" t="s">
        <v>32</v>
      </c>
      <c r="C274" s="3">
        <v>41545</v>
      </c>
      <c r="D274" s="3"/>
      <c r="F274" s="2" t="s">
        <v>106</v>
      </c>
      <c r="G274" s="2">
        <v>0.28399999999999997</v>
      </c>
      <c r="I274" t="s">
        <v>42</v>
      </c>
      <c r="J274" s="2">
        <v>125</v>
      </c>
      <c r="K274" s="2" t="s">
        <v>3</v>
      </c>
      <c r="L274" s="2" t="s">
        <v>6</v>
      </c>
      <c r="M274">
        <f t="shared" si="8"/>
        <v>2013</v>
      </c>
      <c r="N274">
        <f t="shared" si="9"/>
        <v>9</v>
      </c>
    </row>
    <row r="275" spans="1:14" x14ac:dyDescent="0.2">
      <c r="A275" s="2">
        <v>2013015446</v>
      </c>
      <c r="B275" s="2" t="s">
        <v>32</v>
      </c>
      <c r="C275" s="3">
        <v>41546</v>
      </c>
      <c r="D275" s="3"/>
      <c r="F275" s="2" t="s">
        <v>238</v>
      </c>
      <c r="G275" s="2">
        <v>0.218</v>
      </c>
      <c r="I275" t="s">
        <v>42</v>
      </c>
      <c r="J275" s="2">
        <v>125</v>
      </c>
      <c r="K275" s="2" t="s">
        <v>3</v>
      </c>
      <c r="L275" s="2" t="s">
        <v>6</v>
      </c>
      <c r="M275">
        <f t="shared" si="8"/>
        <v>2013</v>
      </c>
      <c r="N275">
        <f t="shared" si="9"/>
        <v>9</v>
      </c>
    </row>
    <row r="276" spans="1:14" x14ac:dyDescent="0.2">
      <c r="A276" s="2">
        <v>2013015589</v>
      </c>
      <c r="B276" s="2" t="s">
        <v>32</v>
      </c>
      <c r="C276" s="3">
        <v>41547</v>
      </c>
      <c r="D276" s="3"/>
      <c r="F276" s="2" t="s">
        <v>190</v>
      </c>
      <c r="G276" s="2">
        <v>0.24199999999999999</v>
      </c>
      <c r="I276" t="s">
        <v>42</v>
      </c>
      <c r="J276" s="2">
        <v>125</v>
      </c>
      <c r="K276" s="2" t="s">
        <v>3</v>
      </c>
      <c r="L276" s="2" t="s">
        <v>6</v>
      </c>
      <c r="M276">
        <f t="shared" si="8"/>
        <v>2013</v>
      </c>
      <c r="N276">
        <f t="shared" si="9"/>
        <v>9</v>
      </c>
    </row>
    <row r="277" spans="1:14" x14ac:dyDescent="0.2">
      <c r="A277" s="2">
        <v>2013015659</v>
      </c>
      <c r="B277" s="2" t="s">
        <v>32</v>
      </c>
      <c r="C277" s="3">
        <v>41548</v>
      </c>
      <c r="D277" s="3"/>
      <c r="F277" s="2" t="s">
        <v>184</v>
      </c>
      <c r="G277" s="2">
        <v>0.40300000000000002</v>
      </c>
      <c r="I277" s="2" t="s">
        <v>42</v>
      </c>
      <c r="J277" s="2">
        <v>125</v>
      </c>
      <c r="K277" s="2" t="s">
        <v>3</v>
      </c>
      <c r="L277" s="2" t="s">
        <v>6</v>
      </c>
      <c r="M277">
        <f t="shared" si="8"/>
        <v>2013</v>
      </c>
      <c r="N277">
        <f t="shared" si="9"/>
        <v>10</v>
      </c>
    </row>
    <row r="278" spans="1:14" x14ac:dyDescent="0.2">
      <c r="A278" s="2">
        <v>2013015712</v>
      </c>
      <c r="B278" s="2" t="s">
        <v>32</v>
      </c>
      <c r="C278" s="3">
        <v>41549</v>
      </c>
      <c r="D278" s="3"/>
      <c r="F278" s="2" t="s">
        <v>253</v>
      </c>
      <c r="G278" s="2">
        <v>0.745</v>
      </c>
      <c r="J278" s="2">
        <v>125</v>
      </c>
      <c r="K278" s="2" t="s">
        <v>3</v>
      </c>
      <c r="L278" s="2" t="s">
        <v>6</v>
      </c>
      <c r="M278">
        <f t="shared" si="8"/>
        <v>2013</v>
      </c>
      <c r="N278">
        <f t="shared" si="9"/>
        <v>10</v>
      </c>
    </row>
    <row r="279" spans="1:14" x14ac:dyDescent="0.2">
      <c r="A279" s="2">
        <v>2013015780</v>
      </c>
      <c r="B279" s="2" t="s">
        <v>32</v>
      </c>
      <c r="C279" s="3">
        <v>41550</v>
      </c>
      <c r="D279" s="3"/>
      <c r="F279" s="2" t="s">
        <v>207</v>
      </c>
      <c r="G279" s="2">
        <v>0.54400000000000004</v>
      </c>
      <c r="I279" t="s">
        <v>315</v>
      </c>
      <c r="J279" s="2">
        <v>125</v>
      </c>
      <c r="K279" s="2" t="s">
        <v>3</v>
      </c>
      <c r="L279" s="2" t="s">
        <v>6</v>
      </c>
      <c r="M279">
        <f t="shared" si="8"/>
        <v>2013</v>
      </c>
      <c r="N279">
        <f t="shared" si="9"/>
        <v>10</v>
      </c>
    </row>
    <row r="280" spans="1:14" x14ac:dyDescent="0.2">
      <c r="A280" s="2">
        <v>2013015856</v>
      </c>
      <c r="B280" s="2" t="s">
        <v>32</v>
      </c>
      <c r="C280" s="3">
        <v>41551</v>
      </c>
      <c r="D280" s="3"/>
      <c r="F280" s="2" t="s">
        <v>205</v>
      </c>
      <c r="G280" s="2">
        <v>0.36799999999999999</v>
      </c>
      <c r="I280" s="2" t="s">
        <v>315</v>
      </c>
      <c r="J280" s="2">
        <v>125</v>
      </c>
      <c r="K280" s="2" t="s">
        <v>3</v>
      </c>
      <c r="L280" s="2" t="s">
        <v>6</v>
      </c>
      <c r="M280">
        <f t="shared" si="8"/>
        <v>2013</v>
      </c>
      <c r="N280">
        <f t="shared" si="9"/>
        <v>10</v>
      </c>
    </row>
    <row r="281" spans="1:14" x14ac:dyDescent="0.2">
      <c r="A281" s="2">
        <v>2013015862</v>
      </c>
      <c r="B281" s="2" t="s">
        <v>32</v>
      </c>
      <c r="C281" s="3">
        <v>41552</v>
      </c>
      <c r="D281" s="3"/>
      <c r="F281" s="2" t="s">
        <v>46</v>
      </c>
      <c r="G281" s="2">
        <v>0.253</v>
      </c>
      <c r="J281" s="2">
        <v>125</v>
      </c>
      <c r="K281" s="2" t="s">
        <v>3</v>
      </c>
      <c r="L281" s="2" t="s">
        <v>6</v>
      </c>
      <c r="M281">
        <f t="shared" si="8"/>
        <v>2013</v>
      </c>
      <c r="N281">
        <f t="shared" si="9"/>
        <v>10</v>
      </c>
    </row>
    <row r="282" spans="1:14" x14ac:dyDescent="0.2">
      <c r="A282" s="2">
        <v>2013015868</v>
      </c>
      <c r="B282" s="2" t="s">
        <v>32</v>
      </c>
      <c r="C282" s="3">
        <v>41553</v>
      </c>
      <c r="D282" s="3"/>
      <c r="F282" s="2" t="s">
        <v>58</v>
      </c>
      <c r="G282" s="2">
        <v>0.45</v>
      </c>
      <c r="J282" s="2">
        <v>125</v>
      </c>
      <c r="K282" s="2" t="s">
        <v>3</v>
      </c>
      <c r="L282" s="2" t="s">
        <v>6</v>
      </c>
      <c r="M282">
        <f t="shared" si="8"/>
        <v>2013</v>
      </c>
      <c r="N282">
        <f t="shared" si="9"/>
        <v>10</v>
      </c>
    </row>
    <row r="283" spans="1:14" x14ac:dyDescent="0.2">
      <c r="A283" s="2">
        <v>2013016158</v>
      </c>
      <c r="B283" s="2" t="s">
        <v>32</v>
      </c>
      <c r="C283" s="3">
        <v>41554</v>
      </c>
      <c r="D283" s="3"/>
      <c r="F283" s="2" t="s">
        <v>254</v>
      </c>
      <c r="G283" s="2">
        <v>9.5399999999999999E-2</v>
      </c>
      <c r="J283" s="2">
        <v>125</v>
      </c>
      <c r="K283" s="2" t="s">
        <v>3</v>
      </c>
      <c r="L283" s="2" t="s">
        <v>6</v>
      </c>
      <c r="M283">
        <f t="shared" si="8"/>
        <v>2013</v>
      </c>
      <c r="N283">
        <f t="shared" si="9"/>
        <v>10</v>
      </c>
    </row>
    <row r="284" spans="1:14" x14ac:dyDescent="0.2">
      <c r="A284" s="2">
        <v>2013016243</v>
      </c>
      <c r="B284" s="2" t="s">
        <v>32</v>
      </c>
      <c r="C284" s="3">
        <v>41555</v>
      </c>
      <c r="D284" s="3"/>
      <c r="F284" s="2" t="s">
        <v>255</v>
      </c>
      <c r="G284" s="2">
        <v>8.1600000000000006E-2</v>
      </c>
      <c r="J284" s="2">
        <v>125</v>
      </c>
      <c r="K284" s="2" t="s">
        <v>3</v>
      </c>
      <c r="L284" s="2" t="s">
        <v>6</v>
      </c>
      <c r="M284">
        <f t="shared" si="8"/>
        <v>2013</v>
      </c>
      <c r="N284">
        <f t="shared" si="9"/>
        <v>10</v>
      </c>
    </row>
    <row r="285" spans="1:14" x14ac:dyDescent="0.2">
      <c r="A285" s="2">
        <v>2013016318</v>
      </c>
      <c r="B285" s="2" t="s">
        <v>32</v>
      </c>
      <c r="C285" s="3">
        <v>41556</v>
      </c>
      <c r="D285" s="3"/>
      <c r="F285" s="2" t="s">
        <v>256</v>
      </c>
      <c r="G285" s="2">
        <v>7.5999999999999998E-2</v>
      </c>
      <c r="J285" s="2">
        <v>125</v>
      </c>
      <c r="K285" s="2" t="s">
        <v>3</v>
      </c>
      <c r="L285" s="2" t="s">
        <v>6</v>
      </c>
      <c r="M285">
        <f t="shared" si="8"/>
        <v>2013</v>
      </c>
      <c r="N285">
        <f t="shared" si="9"/>
        <v>10</v>
      </c>
    </row>
    <row r="286" spans="1:14" x14ac:dyDescent="0.2">
      <c r="A286" s="2">
        <v>2013016389</v>
      </c>
      <c r="B286" s="2" t="s">
        <v>32</v>
      </c>
      <c r="C286" s="3">
        <v>41557</v>
      </c>
      <c r="D286" s="3"/>
      <c r="F286" s="2" t="s">
        <v>170</v>
      </c>
      <c r="G286" s="2">
        <v>0.1</v>
      </c>
      <c r="J286" s="2">
        <v>125</v>
      </c>
      <c r="K286" s="2" t="s">
        <v>3</v>
      </c>
      <c r="L286" s="2" t="s">
        <v>6</v>
      </c>
      <c r="M286">
        <f t="shared" si="8"/>
        <v>2013</v>
      </c>
      <c r="N286">
        <f t="shared" si="9"/>
        <v>10</v>
      </c>
    </row>
    <row r="287" spans="1:14" x14ac:dyDescent="0.2">
      <c r="A287" s="2">
        <v>2013016440</v>
      </c>
      <c r="B287" s="2" t="s">
        <v>32</v>
      </c>
      <c r="C287" s="3">
        <v>41558</v>
      </c>
      <c r="D287" s="3"/>
      <c r="F287" s="2" t="s">
        <v>257</v>
      </c>
      <c r="G287" s="2">
        <v>0.129</v>
      </c>
      <c r="J287" s="2">
        <v>125</v>
      </c>
      <c r="K287" s="2" t="s">
        <v>3</v>
      </c>
      <c r="L287" s="2" t="s">
        <v>6</v>
      </c>
      <c r="M287">
        <f t="shared" si="8"/>
        <v>2013</v>
      </c>
      <c r="N287">
        <f t="shared" si="9"/>
        <v>10</v>
      </c>
    </row>
    <row r="288" spans="1:14" x14ac:dyDescent="0.2">
      <c r="A288" s="2">
        <v>2013016446</v>
      </c>
      <c r="B288" s="2" t="s">
        <v>32</v>
      </c>
      <c r="C288" s="3">
        <v>41559</v>
      </c>
      <c r="D288" s="3"/>
      <c r="F288" s="2" t="s">
        <v>258</v>
      </c>
      <c r="G288" s="2">
        <v>0.16500000000000001</v>
      </c>
      <c r="J288" s="2">
        <v>125</v>
      </c>
      <c r="K288" s="2" t="s">
        <v>3</v>
      </c>
      <c r="L288" s="2" t="s">
        <v>6</v>
      </c>
      <c r="M288">
        <f t="shared" si="8"/>
        <v>2013</v>
      </c>
      <c r="N288">
        <f t="shared" si="9"/>
        <v>10</v>
      </c>
    </row>
    <row r="289" spans="1:14" x14ac:dyDescent="0.2">
      <c r="A289" s="2">
        <v>2013016452</v>
      </c>
      <c r="B289" s="2" t="s">
        <v>32</v>
      </c>
      <c r="C289" s="3">
        <v>41560</v>
      </c>
      <c r="D289" s="3"/>
      <c r="F289" s="2" t="s">
        <v>45</v>
      </c>
      <c r="G289" s="2">
        <v>0.154</v>
      </c>
      <c r="J289" s="2">
        <v>125</v>
      </c>
      <c r="K289" s="2" t="s">
        <v>3</v>
      </c>
      <c r="L289" s="2" t="s">
        <v>6</v>
      </c>
      <c r="M289">
        <f t="shared" si="8"/>
        <v>2013</v>
      </c>
      <c r="N289">
        <f t="shared" si="9"/>
        <v>10</v>
      </c>
    </row>
    <row r="290" spans="1:14" x14ac:dyDescent="0.2">
      <c r="A290" s="2">
        <v>2013016533</v>
      </c>
      <c r="B290" s="2" t="s">
        <v>32</v>
      </c>
      <c r="C290" s="3">
        <v>41561</v>
      </c>
      <c r="D290" s="3"/>
      <c r="F290" s="2" t="s">
        <v>234</v>
      </c>
      <c r="G290" s="2">
        <v>0.219</v>
      </c>
      <c r="J290" s="2">
        <v>125</v>
      </c>
      <c r="K290" s="2" t="s">
        <v>3</v>
      </c>
      <c r="L290" s="2" t="s">
        <v>6</v>
      </c>
      <c r="M290">
        <f t="shared" si="8"/>
        <v>2013</v>
      </c>
      <c r="N290">
        <f t="shared" si="9"/>
        <v>10</v>
      </c>
    </row>
    <row r="291" spans="1:14" x14ac:dyDescent="0.2">
      <c r="A291" s="2">
        <v>2013016609</v>
      </c>
      <c r="B291" s="2" t="s">
        <v>32</v>
      </c>
      <c r="C291" s="3">
        <v>41562</v>
      </c>
      <c r="D291" s="3"/>
      <c r="F291" s="2" t="s">
        <v>82</v>
      </c>
      <c r="G291" s="2">
        <v>0.216</v>
      </c>
      <c r="I291" t="s">
        <v>316</v>
      </c>
      <c r="J291" s="2">
        <v>125</v>
      </c>
      <c r="K291" s="2" t="s">
        <v>3</v>
      </c>
      <c r="L291" s="2" t="s">
        <v>6</v>
      </c>
      <c r="M291">
        <f t="shared" si="8"/>
        <v>2013</v>
      </c>
      <c r="N291">
        <f t="shared" si="9"/>
        <v>10</v>
      </c>
    </row>
    <row r="292" spans="1:14" x14ac:dyDescent="0.2">
      <c r="A292" s="2">
        <v>2013016705</v>
      </c>
      <c r="B292" s="2" t="s">
        <v>32</v>
      </c>
      <c r="C292" s="3">
        <v>41563</v>
      </c>
      <c r="D292" s="3"/>
      <c r="F292" s="2" t="s">
        <v>70</v>
      </c>
      <c r="G292" s="2">
        <v>0.48899999999999999</v>
      </c>
      <c r="J292" s="2">
        <v>125</v>
      </c>
      <c r="K292" s="2" t="s">
        <v>3</v>
      </c>
      <c r="L292" s="2" t="s">
        <v>6</v>
      </c>
      <c r="M292">
        <f t="shared" si="8"/>
        <v>2013</v>
      </c>
      <c r="N292">
        <f t="shared" si="9"/>
        <v>10</v>
      </c>
    </row>
    <row r="293" spans="1:14" x14ac:dyDescent="0.2">
      <c r="A293" s="2">
        <v>2013016785</v>
      </c>
      <c r="B293" s="2" t="s">
        <v>32</v>
      </c>
      <c r="C293" s="3">
        <v>41564</v>
      </c>
      <c r="D293" s="3"/>
      <c r="F293" s="2" t="s">
        <v>259</v>
      </c>
      <c r="G293" s="2">
        <v>0.67300000000000004</v>
      </c>
      <c r="J293" s="2">
        <v>125</v>
      </c>
      <c r="K293" s="2" t="s">
        <v>3</v>
      </c>
      <c r="L293" s="2" t="s">
        <v>6</v>
      </c>
      <c r="M293">
        <f t="shared" si="8"/>
        <v>2013</v>
      </c>
      <c r="N293">
        <f t="shared" si="9"/>
        <v>10</v>
      </c>
    </row>
    <row r="294" spans="1:14" x14ac:dyDescent="0.2">
      <c r="A294" s="2">
        <v>2013016838</v>
      </c>
      <c r="B294" s="2" t="s">
        <v>32</v>
      </c>
      <c r="C294" s="3">
        <v>41565</v>
      </c>
      <c r="D294" s="3"/>
      <c r="F294" s="2" t="s">
        <v>260</v>
      </c>
      <c r="G294" s="2">
        <v>0.16200000000000001</v>
      </c>
      <c r="J294" s="2">
        <v>125</v>
      </c>
      <c r="K294" s="2" t="s">
        <v>3</v>
      </c>
      <c r="L294" s="2" t="s">
        <v>6</v>
      </c>
      <c r="M294">
        <f t="shared" si="8"/>
        <v>2013</v>
      </c>
      <c r="N294">
        <f t="shared" si="9"/>
        <v>10</v>
      </c>
    </row>
    <row r="295" spans="1:14" x14ac:dyDescent="0.2">
      <c r="A295" s="2">
        <v>2013016843</v>
      </c>
      <c r="B295" s="2" t="s">
        <v>32</v>
      </c>
      <c r="C295" s="3">
        <v>41566</v>
      </c>
      <c r="D295" s="3"/>
      <c r="F295" s="2" t="s">
        <v>172</v>
      </c>
      <c r="G295" s="2">
        <v>0.14099999999999999</v>
      </c>
      <c r="J295" s="2">
        <v>125</v>
      </c>
      <c r="K295" s="2" t="s">
        <v>3</v>
      </c>
      <c r="L295" s="2" t="s">
        <v>6</v>
      </c>
      <c r="M295">
        <f t="shared" si="8"/>
        <v>2013</v>
      </c>
      <c r="N295">
        <f t="shared" si="9"/>
        <v>10</v>
      </c>
    </row>
    <row r="296" spans="1:14" x14ac:dyDescent="0.2">
      <c r="A296" s="2">
        <v>2013016848</v>
      </c>
      <c r="B296" s="2" t="s">
        <v>32</v>
      </c>
      <c r="C296" s="3">
        <v>41567</v>
      </c>
      <c r="D296" s="3"/>
      <c r="F296" s="2" t="s">
        <v>261</v>
      </c>
      <c r="G296" s="2">
        <v>0.13900000000000001</v>
      </c>
      <c r="J296" s="2">
        <v>125</v>
      </c>
      <c r="K296" s="2" t="s">
        <v>3</v>
      </c>
      <c r="L296" s="2" t="s">
        <v>6</v>
      </c>
      <c r="M296">
        <f t="shared" si="8"/>
        <v>2013</v>
      </c>
      <c r="N296">
        <f t="shared" si="9"/>
        <v>10</v>
      </c>
    </row>
    <row r="297" spans="1:14" x14ac:dyDescent="0.2">
      <c r="A297" s="2">
        <v>2013016953</v>
      </c>
      <c r="B297" s="2" t="s">
        <v>32</v>
      </c>
      <c r="C297" s="3">
        <v>41568</v>
      </c>
      <c r="D297" s="3"/>
      <c r="F297" s="2" t="s">
        <v>262</v>
      </c>
      <c r="G297" s="2">
        <v>0.14299999999999999</v>
      </c>
      <c r="J297" s="2">
        <v>125</v>
      </c>
      <c r="K297" s="2" t="s">
        <v>3</v>
      </c>
      <c r="L297" s="2" t="s">
        <v>6</v>
      </c>
      <c r="M297">
        <f t="shared" si="8"/>
        <v>2013</v>
      </c>
      <c r="N297">
        <f t="shared" si="9"/>
        <v>10</v>
      </c>
    </row>
    <row r="298" spans="1:14" x14ac:dyDescent="0.2">
      <c r="A298" s="2">
        <v>2013017026</v>
      </c>
      <c r="B298" s="2" t="s">
        <v>32</v>
      </c>
      <c r="C298" s="3">
        <v>41569</v>
      </c>
      <c r="D298" s="3"/>
      <c r="F298" s="2" t="s">
        <v>217</v>
      </c>
      <c r="G298" s="2">
        <v>0.21299999999999999</v>
      </c>
      <c r="J298" s="2">
        <v>125</v>
      </c>
      <c r="K298" s="2" t="s">
        <v>3</v>
      </c>
      <c r="L298" s="2" t="s">
        <v>6</v>
      </c>
      <c r="M298">
        <f t="shared" si="8"/>
        <v>2013</v>
      </c>
      <c r="N298">
        <f t="shared" si="9"/>
        <v>10</v>
      </c>
    </row>
    <row r="299" spans="1:14" x14ac:dyDescent="0.2">
      <c r="A299" s="2">
        <v>2013017074</v>
      </c>
      <c r="B299" s="2" t="s">
        <v>32</v>
      </c>
      <c r="C299" s="3">
        <v>41570</v>
      </c>
      <c r="D299" s="3"/>
      <c r="F299" s="2" t="s">
        <v>263</v>
      </c>
      <c r="G299" s="2">
        <v>9.64E-2</v>
      </c>
      <c r="J299" s="2">
        <v>125</v>
      </c>
      <c r="K299" s="2" t="s">
        <v>3</v>
      </c>
      <c r="L299" s="2" t="s">
        <v>6</v>
      </c>
      <c r="M299">
        <f t="shared" si="8"/>
        <v>2013</v>
      </c>
      <c r="N299">
        <f t="shared" si="9"/>
        <v>10</v>
      </c>
    </row>
    <row r="300" spans="1:14" x14ac:dyDescent="0.2">
      <c r="A300" s="2">
        <v>2013017150</v>
      </c>
      <c r="B300" s="2" t="s">
        <v>32</v>
      </c>
      <c r="C300" s="3">
        <v>41571</v>
      </c>
      <c r="D300" s="3"/>
      <c r="F300" s="2" t="s">
        <v>153</v>
      </c>
      <c r="G300" s="2">
        <v>0.29899999999999999</v>
      </c>
      <c r="J300" s="2">
        <v>125</v>
      </c>
      <c r="K300" s="2" t="s">
        <v>3</v>
      </c>
      <c r="L300" s="2" t="s">
        <v>6</v>
      </c>
      <c r="M300">
        <f t="shared" si="8"/>
        <v>2013</v>
      </c>
      <c r="N300">
        <f t="shared" si="9"/>
        <v>10</v>
      </c>
    </row>
    <row r="301" spans="1:14" x14ac:dyDescent="0.2">
      <c r="A301" s="2">
        <v>2013017204</v>
      </c>
      <c r="B301" s="2" t="s">
        <v>32</v>
      </c>
      <c r="C301" s="3">
        <v>41572</v>
      </c>
      <c r="D301" s="3"/>
      <c r="F301" s="2" t="s">
        <v>264</v>
      </c>
      <c r="G301" s="2">
        <v>0.16600000000000001</v>
      </c>
      <c r="J301" s="2">
        <v>125</v>
      </c>
      <c r="K301" s="2" t="s">
        <v>3</v>
      </c>
      <c r="L301" s="2" t="s">
        <v>6</v>
      </c>
      <c r="M301">
        <f t="shared" si="8"/>
        <v>2013</v>
      </c>
      <c r="N301">
        <f t="shared" si="9"/>
        <v>10</v>
      </c>
    </row>
    <row r="302" spans="1:14" x14ac:dyDescent="0.2">
      <c r="A302" s="2">
        <v>2013017209</v>
      </c>
      <c r="B302" s="2" t="s">
        <v>32</v>
      </c>
      <c r="C302" s="3">
        <v>41573</v>
      </c>
      <c r="D302" s="3"/>
      <c r="F302" s="2" t="s">
        <v>265</v>
      </c>
      <c r="G302" s="2">
        <v>0.14399999999999999</v>
      </c>
      <c r="J302" s="2">
        <v>125</v>
      </c>
      <c r="K302" s="2" t="s">
        <v>3</v>
      </c>
      <c r="L302" s="2" t="s">
        <v>6</v>
      </c>
      <c r="M302">
        <f t="shared" si="8"/>
        <v>2013</v>
      </c>
      <c r="N302">
        <f t="shared" si="9"/>
        <v>10</v>
      </c>
    </row>
    <row r="303" spans="1:14" x14ac:dyDescent="0.2">
      <c r="A303" s="2">
        <v>2013017214</v>
      </c>
      <c r="B303" s="2" t="s">
        <v>32</v>
      </c>
      <c r="C303" s="3">
        <v>41574</v>
      </c>
      <c r="D303" s="3"/>
      <c r="F303" s="2" t="s">
        <v>236</v>
      </c>
      <c r="G303" s="2">
        <v>0.17599999999999999</v>
      </c>
      <c r="J303" s="2">
        <v>125</v>
      </c>
      <c r="K303" s="2" t="s">
        <v>3</v>
      </c>
      <c r="L303" s="2" t="s">
        <v>6</v>
      </c>
      <c r="M303">
        <f t="shared" si="8"/>
        <v>2013</v>
      </c>
      <c r="N303">
        <f t="shared" si="9"/>
        <v>10</v>
      </c>
    </row>
    <row r="304" spans="1:14" x14ac:dyDescent="0.2">
      <c r="A304" s="2">
        <v>2013017299</v>
      </c>
      <c r="B304" s="2" t="s">
        <v>32</v>
      </c>
      <c r="C304" s="3">
        <v>41575</v>
      </c>
      <c r="D304" s="3"/>
      <c r="F304" s="2" t="s">
        <v>98</v>
      </c>
      <c r="G304" s="2">
        <v>0.153</v>
      </c>
      <c r="J304" s="2">
        <v>125</v>
      </c>
      <c r="K304" s="2" t="s">
        <v>3</v>
      </c>
      <c r="L304" s="2" t="s">
        <v>6</v>
      </c>
      <c r="M304">
        <f t="shared" si="8"/>
        <v>2013</v>
      </c>
      <c r="N304">
        <f t="shared" si="9"/>
        <v>10</v>
      </c>
    </row>
    <row r="305" spans="1:14" x14ac:dyDescent="0.2">
      <c r="A305" s="2">
        <v>2013017413</v>
      </c>
      <c r="B305" s="2" t="s">
        <v>32</v>
      </c>
      <c r="C305" s="3">
        <v>41576</v>
      </c>
      <c r="D305" s="3"/>
      <c r="F305" s="2" t="s">
        <v>266</v>
      </c>
      <c r="G305" s="2">
        <v>0.39500000000000002</v>
      </c>
      <c r="J305" s="2">
        <v>125</v>
      </c>
      <c r="K305" s="2" t="s">
        <v>3</v>
      </c>
      <c r="L305" s="2" t="s">
        <v>6</v>
      </c>
      <c r="M305">
        <f t="shared" si="8"/>
        <v>2013</v>
      </c>
      <c r="N305">
        <f t="shared" si="9"/>
        <v>10</v>
      </c>
    </row>
    <row r="306" spans="1:14" x14ac:dyDescent="0.2">
      <c r="A306" s="2">
        <v>2013017492</v>
      </c>
      <c r="B306" s="2" t="s">
        <v>32</v>
      </c>
      <c r="C306" s="3">
        <v>41577</v>
      </c>
      <c r="D306" s="3"/>
      <c r="F306" s="2" t="s">
        <v>267</v>
      </c>
      <c r="G306" s="2">
        <v>0.38600000000000001</v>
      </c>
      <c r="J306" s="2">
        <v>125</v>
      </c>
      <c r="K306" s="2" t="s">
        <v>3</v>
      </c>
      <c r="L306" s="2" t="s">
        <v>6</v>
      </c>
      <c r="M306">
        <f t="shared" si="8"/>
        <v>2013</v>
      </c>
      <c r="N306">
        <f t="shared" si="9"/>
        <v>10</v>
      </c>
    </row>
    <row r="307" spans="1:14" x14ac:dyDescent="0.2">
      <c r="A307" s="2">
        <v>2013017543</v>
      </c>
      <c r="B307" s="2" t="s">
        <v>32</v>
      </c>
      <c r="C307" s="3">
        <v>41578</v>
      </c>
      <c r="D307" s="3"/>
      <c r="F307" s="2" t="s">
        <v>268</v>
      </c>
      <c r="G307" s="2">
        <v>0.624</v>
      </c>
      <c r="J307" s="2">
        <v>125</v>
      </c>
      <c r="K307" s="2" t="s">
        <v>3</v>
      </c>
      <c r="L307" s="2" t="s">
        <v>6</v>
      </c>
      <c r="M307">
        <f t="shared" si="8"/>
        <v>2013</v>
      </c>
      <c r="N307">
        <f t="shared" si="9"/>
        <v>10</v>
      </c>
    </row>
    <row r="308" spans="1:14" x14ac:dyDescent="0.2">
      <c r="A308" s="2">
        <v>2013017610</v>
      </c>
      <c r="B308" s="2" t="s">
        <v>32</v>
      </c>
      <c r="C308" s="3">
        <v>41579</v>
      </c>
      <c r="D308" s="3"/>
      <c r="F308" s="2" t="s">
        <v>192</v>
      </c>
      <c r="G308" s="2">
        <v>0.184</v>
      </c>
      <c r="J308" s="2">
        <v>125</v>
      </c>
      <c r="K308" s="2" t="s">
        <v>3</v>
      </c>
      <c r="L308" s="2" t="s">
        <v>6</v>
      </c>
      <c r="M308">
        <f t="shared" si="8"/>
        <v>2013</v>
      </c>
      <c r="N308">
        <f t="shared" si="9"/>
        <v>11</v>
      </c>
    </row>
    <row r="309" spans="1:14" x14ac:dyDescent="0.2">
      <c r="A309" s="2">
        <v>2013017615</v>
      </c>
      <c r="B309" s="2" t="s">
        <v>32</v>
      </c>
      <c r="C309" s="3">
        <v>41580</v>
      </c>
      <c r="D309" s="3"/>
      <c r="F309" s="2" t="s">
        <v>51</v>
      </c>
      <c r="G309" s="2">
        <v>0.318</v>
      </c>
      <c r="J309" s="2">
        <v>125</v>
      </c>
      <c r="K309" s="2" t="s">
        <v>3</v>
      </c>
      <c r="L309" s="2" t="s">
        <v>6</v>
      </c>
      <c r="M309">
        <f t="shared" si="8"/>
        <v>2013</v>
      </c>
      <c r="N309">
        <f t="shared" si="9"/>
        <v>11</v>
      </c>
    </row>
    <row r="310" spans="1:14" x14ac:dyDescent="0.2">
      <c r="A310" s="2">
        <v>2013017620</v>
      </c>
      <c r="B310" s="2" t="s">
        <v>32</v>
      </c>
      <c r="C310" s="3">
        <v>41581</v>
      </c>
      <c r="D310" s="3"/>
      <c r="F310" s="2" t="s">
        <v>269</v>
      </c>
      <c r="G310" s="2">
        <v>0.26700000000000002</v>
      </c>
      <c r="J310" s="2">
        <v>125</v>
      </c>
      <c r="K310" s="2" t="s">
        <v>3</v>
      </c>
      <c r="L310" s="2" t="s">
        <v>6</v>
      </c>
      <c r="M310">
        <f t="shared" si="8"/>
        <v>2013</v>
      </c>
      <c r="N310">
        <f t="shared" si="9"/>
        <v>11</v>
      </c>
    </row>
    <row r="311" spans="1:14" x14ac:dyDescent="0.2">
      <c r="A311" s="2">
        <v>2013017688</v>
      </c>
      <c r="B311" s="2" t="s">
        <v>32</v>
      </c>
      <c r="C311" s="3">
        <v>41582</v>
      </c>
      <c r="D311" s="3"/>
      <c r="F311" s="2" t="s">
        <v>189</v>
      </c>
      <c r="G311" s="2">
        <v>0.159</v>
      </c>
      <c r="J311" s="2">
        <v>125</v>
      </c>
      <c r="K311" s="2" t="s">
        <v>3</v>
      </c>
      <c r="L311" s="2" t="s">
        <v>6</v>
      </c>
      <c r="M311">
        <f t="shared" si="8"/>
        <v>2013</v>
      </c>
      <c r="N311">
        <f t="shared" si="9"/>
        <v>11</v>
      </c>
    </row>
    <row r="312" spans="1:14" x14ac:dyDescent="0.2">
      <c r="A312" s="2">
        <v>2013017797</v>
      </c>
      <c r="B312" s="2" t="s">
        <v>32</v>
      </c>
      <c r="C312" s="3">
        <v>41583</v>
      </c>
      <c r="D312" s="3"/>
      <c r="F312" s="2" t="s">
        <v>270</v>
      </c>
      <c r="G312" s="2">
        <v>0.107</v>
      </c>
      <c r="J312" s="2">
        <v>125</v>
      </c>
      <c r="K312" s="2" t="s">
        <v>3</v>
      </c>
      <c r="L312" s="2" t="s">
        <v>6</v>
      </c>
      <c r="M312">
        <f t="shared" si="8"/>
        <v>2013</v>
      </c>
      <c r="N312">
        <f t="shared" si="9"/>
        <v>11</v>
      </c>
    </row>
    <row r="313" spans="1:14" x14ac:dyDescent="0.2">
      <c r="A313" s="2">
        <v>2013017868</v>
      </c>
      <c r="B313" s="2" t="s">
        <v>32</v>
      </c>
      <c r="C313" s="3">
        <v>41584</v>
      </c>
      <c r="D313" s="3"/>
      <c r="F313" s="2" t="s">
        <v>271</v>
      </c>
      <c r="G313" s="2">
        <v>0.128</v>
      </c>
      <c r="J313" s="2">
        <v>125</v>
      </c>
      <c r="K313" s="2" t="s">
        <v>3</v>
      </c>
      <c r="L313" s="2" t="s">
        <v>6</v>
      </c>
      <c r="M313">
        <f t="shared" si="8"/>
        <v>2013</v>
      </c>
      <c r="N313">
        <f t="shared" si="9"/>
        <v>11</v>
      </c>
    </row>
    <row r="314" spans="1:14" x14ac:dyDescent="0.2">
      <c r="A314" s="2">
        <v>2013017948</v>
      </c>
      <c r="B314" s="2" t="s">
        <v>32</v>
      </c>
      <c r="C314" s="3">
        <v>41585</v>
      </c>
      <c r="D314" s="3"/>
      <c r="F314" s="2" t="s">
        <v>272</v>
      </c>
      <c r="G314" s="2">
        <v>7.2599999999999998E-2</v>
      </c>
      <c r="I314" t="s">
        <v>317</v>
      </c>
      <c r="J314" s="2">
        <v>125</v>
      </c>
      <c r="K314" s="2" t="s">
        <v>3</v>
      </c>
      <c r="L314" s="2" t="s">
        <v>6</v>
      </c>
      <c r="M314">
        <f t="shared" si="8"/>
        <v>2013</v>
      </c>
      <c r="N314">
        <f t="shared" si="9"/>
        <v>11</v>
      </c>
    </row>
    <row r="315" spans="1:14" x14ac:dyDescent="0.2">
      <c r="A315" s="2">
        <v>2013018012</v>
      </c>
      <c r="B315" s="2" t="s">
        <v>32</v>
      </c>
      <c r="C315" s="3">
        <v>41586</v>
      </c>
      <c r="D315" s="3"/>
      <c r="F315" s="2" t="s">
        <v>74</v>
      </c>
      <c r="G315" s="2">
        <v>0.307</v>
      </c>
      <c r="I315" t="s">
        <v>317</v>
      </c>
      <c r="J315" s="2">
        <v>125</v>
      </c>
      <c r="K315" s="2" t="s">
        <v>3</v>
      </c>
      <c r="L315" s="2" t="s">
        <v>6</v>
      </c>
      <c r="M315">
        <f t="shared" si="8"/>
        <v>2013</v>
      </c>
      <c r="N315">
        <f t="shared" si="9"/>
        <v>11</v>
      </c>
    </row>
    <row r="316" spans="1:14" x14ac:dyDescent="0.2">
      <c r="A316" s="2">
        <v>2013018017</v>
      </c>
      <c r="B316" s="2" t="s">
        <v>32</v>
      </c>
      <c r="C316" s="3">
        <v>41587</v>
      </c>
      <c r="D316" s="3"/>
      <c r="F316" s="2" t="s">
        <v>273</v>
      </c>
      <c r="G316" s="2">
        <v>0.17799999999999999</v>
      </c>
      <c r="J316" s="2">
        <v>125</v>
      </c>
      <c r="K316" s="2" t="s">
        <v>3</v>
      </c>
      <c r="L316" s="2" t="s">
        <v>6</v>
      </c>
      <c r="M316">
        <f t="shared" si="8"/>
        <v>2013</v>
      </c>
      <c r="N316">
        <f t="shared" si="9"/>
        <v>11</v>
      </c>
    </row>
    <row r="317" spans="1:14" x14ac:dyDescent="0.2">
      <c r="A317" s="2">
        <v>2013018022</v>
      </c>
      <c r="B317" s="2" t="s">
        <v>32</v>
      </c>
      <c r="C317" s="3">
        <v>41588</v>
      </c>
      <c r="D317" s="3"/>
      <c r="F317" s="2" t="s">
        <v>92</v>
      </c>
      <c r="G317" s="2">
        <v>0.28299999999999997</v>
      </c>
      <c r="I317" t="s">
        <v>317</v>
      </c>
      <c r="J317" s="2">
        <v>125</v>
      </c>
      <c r="K317" s="2" t="s">
        <v>3</v>
      </c>
      <c r="L317" s="2" t="s">
        <v>6</v>
      </c>
      <c r="M317">
        <f t="shared" si="8"/>
        <v>2013</v>
      </c>
      <c r="N317">
        <f t="shared" si="9"/>
        <v>11</v>
      </c>
    </row>
    <row r="318" spans="1:14" x14ac:dyDescent="0.2">
      <c r="A318" s="2">
        <v>2013018048</v>
      </c>
      <c r="B318" s="2" t="s">
        <v>32</v>
      </c>
      <c r="C318" s="3">
        <v>41589</v>
      </c>
      <c r="D318" s="3"/>
      <c r="F318" s="2" t="s">
        <v>274</v>
      </c>
      <c r="G318" s="2">
        <v>0.113</v>
      </c>
      <c r="J318" s="2">
        <v>125</v>
      </c>
      <c r="K318" s="2" t="s">
        <v>3</v>
      </c>
      <c r="L318" s="2" t="s">
        <v>6</v>
      </c>
      <c r="M318">
        <f t="shared" si="8"/>
        <v>2013</v>
      </c>
      <c r="N318">
        <f t="shared" si="9"/>
        <v>11</v>
      </c>
    </row>
    <row r="319" spans="1:14" x14ac:dyDescent="0.2">
      <c r="A319" s="2">
        <v>2013018079</v>
      </c>
      <c r="B319" s="2" t="s">
        <v>32</v>
      </c>
      <c r="C319" s="3">
        <v>41590</v>
      </c>
      <c r="D319" s="3"/>
      <c r="F319" s="2" t="s">
        <v>258</v>
      </c>
      <c r="G319" s="2">
        <v>0.16500000000000001</v>
      </c>
      <c r="J319" s="2">
        <v>125</v>
      </c>
      <c r="K319" s="2" t="s">
        <v>3</v>
      </c>
      <c r="L319" s="2" t="s">
        <v>6</v>
      </c>
      <c r="M319">
        <f t="shared" si="8"/>
        <v>2013</v>
      </c>
      <c r="N319">
        <f t="shared" si="9"/>
        <v>11</v>
      </c>
    </row>
    <row r="320" spans="1:14" x14ac:dyDescent="0.2">
      <c r="A320" s="2">
        <v>2013018157</v>
      </c>
      <c r="B320" s="2" t="s">
        <v>32</v>
      </c>
      <c r="C320" s="3">
        <v>41591</v>
      </c>
      <c r="D320" s="3"/>
      <c r="F320" s="2" t="s">
        <v>275</v>
      </c>
      <c r="G320" s="2">
        <v>0.13200000000000001</v>
      </c>
      <c r="J320" s="2">
        <v>125</v>
      </c>
      <c r="K320" s="2" t="s">
        <v>3</v>
      </c>
      <c r="L320" s="2" t="s">
        <v>6</v>
      </c>
      <c r="M320">
        <f t="shared" si="8"/>
        <v>2013</v>
      </c>
      <c r="N320">
        <f t="shared" si="9"/>
        <v>11</v>
      </c>
    </row>
    <row r="321" spans="1:14" x14ac:dyDescent="0.2">
      <c r="A321" s="2">
        <v>2013018252</v>
      </c>
      <c r="B321" s="2" t="s">
        <v>32</v>
      </c>
      <c r="C321" s="3">
        <v>41592</v>
      </c>
      <c r="D321" s="3"/>
      <c r="F321" s="2" t="s">
        <v>261</v>
      </c>
      <c r="G321" s="2">
        <v>0.13900000000000001</v>
      </c>
      <c r="J321" s="2">
        <v>125</v>
      </c>
      <c r="K321" s="2" t="s">
        <v>3</v>
      </c>
      <c r="L321" s="2" t="s">
        <v>6</v>
      </c>
      <c r="M321">
        <f t="shared" si="8"/>
        <v>2013</v>
      </c>
      <c r="N321">
        <f t="shared" si="9"/>
        <v>11</v>
      </c>
    </row>
    <row r="322" spans="1:14" x14ac:dyDescent="0.2">
      <c r="A322" s="2">
        <v>2013018304</v>
      </c>
      <c r="B322" s="2" t="s">
        <v>32</v>
      </c>
      <c r="C322" s="3">
        <v>41593</v>
      </c>
      <c r="D322" s="3"/>
      <c r="F322" s="2" t="s">
        <v>117</v>
      </c>
      <c r="G322" s="2">
        <v>0.192</v>
      </c>
      <c r="J322" s="2">
        <v>125</v>
      </c>
      <c r="K322" s="2" t="s">
        <v>3</v>
      </c>
      <c r="L322" s="2" t="s">
        <v>6</v>
      </c>
      <c r="M322">
        <f t="shared" si="8"/>
        <v>2013</v>
      </c>
      <c r="N322">
        <f t="shared" si="9"/>
        <v>11</v>
      </c>
    </row>
    <row r="323" spans="1:14" x14ac:dyDescent="0.2">
      <c r="A323" s="2">
        <v>2013018309</v>
      </c>
      <c r="B323" s="2" t="s">
        <v>32</v>
      </c>
      <c r="C323" s="3">
        <v>41594</v>
      </c>
      <c r="D323" s="3"/>
      <c r="F323" s="2" t="s">
        <v>114</v>
      </c>
      <c r="G323" s="2">
        <v>0.11600000000000001</v>
      </c>
      <c r="J323" s="2">
        <v>125</v>
      </c>
      <c r="K323" s="2" t="s">
        <v>3</v>
      </c>
      <c r="L323" s="2" t="s">
        <v>6</v>
      </c>
      <c r="M323">
        <f t="shared" si="8"/>
        <v>2013</v>
      </c>
      <c r="N323">
        <f t="shared" si="9"/>
        <v>11</v>
      </c>
    </row>
    <row r="324" spans="1:14" x14ac:dyDescent="0.2">
      <c r="A324" s="2">
        <v>2013018314</v>
      </c>
      <c r="B324" s="2" t="s">
        <v>32</v>
      </c>
      <c r="C324" s="3">
        <v>41595</v>
      </c>
      <c r="D324" s="3"/>
      <c r="F324" s="2" t="s">
        <v>144</v>
      </c>
      <c r="G324" s="2">
        <v>0.21</v>
      </c>
      <c r="J324" s="2">
        <v>125</v>
      </c>
      <c r="K324" s="2" t="s">
        <v>3</v>
      </c>
      <c r="L324" s="2" t="s">
        <v>6</v>
      </c>
      <c r="M324">
        <f t="shared" si="8"/>
        <v>2013</v>
      </c>
      <c r="N324">
        <f t="shared" si="9"/>
        <v>11</v>
      </c>
    </row>
    <row r="325" spans="1:14" x14ac:dyDescent="0.2">
      <c r="A325" s="2">
        <v>2013018386</v>
      </c>
      <c r="B325" s="2" t="s">
        <v>32</v>
      </c>
      <c r="C325" s="3">
        <v>41596</v>
      </c>
      <c r="D325" s="3"/>
      <c r="F325" s="2" t="s">
        <v>276</v>
      </c>
      <c r="G325" s="2">
        <v>0.126</v>
      </c>
      <c r="J325" s="2">
        <v>125</v>
      </c>
      <c r="K325" s="2" t="s">
        <v>3</v>
      </c>
      <c r="L325" s="2" t="s">
        <v>6</v>
      </c>
      <c r="M325">
        <f t="shared" ref="M325:M368" si="10">YEAR(C325)</f>
        <v>2013</v>
      </c>
      <c r="N325">
        <f t="shared" ref="N325:N368" si="11">MONTH(C325)</f>
        <v>11</v>
      </c>
    </row>
    <row r="326" spans="1:14" x14ac:dyDescent="0.2">
      <c r="A326" s="2">
        <v>2013018451</v>
      </c>
      <c r="B326" s="2" t="s">
        <v>32</v>
      </c>
      <c r="C326" s="3">
        <v>41597</v>
      </c>
      <c r="D326" s="3"/>
      <c r="F326" s="2" t="s">
        <v>113</v>
      </c>
      <c r="G326" s="2">
        <v>0.15</v>
      </c>
      <c r="J326" s="2">
        <v>125</v>
      </c>
      <c r="K326" s="2" t="s">
        <v>3</v>
      </c>
      <c r="L326" s="2" t="s">
        <v>6</v>
      </c>
      <c r="M326">
        <f t="shared" si="10"/>
        <v>2013</v>
      </c>
      <c r="N326">
        <f t="shared" si="11"/>
        <v>11</v>
      </c>
    </row>
    <row r="327" spans="1:14" x14ac:dyDescent="0.2">
      <c r="A327" s="2">
        <v>2013018497</v>
      </c>
      <c r="B327" s="2" t="s">
        <v>32</v>
      </c>
      <c r="C327" s="3">
        <v>41598</v>
      </c>
      <c r="D327" s="3"/>
      <c r="F327" s="2" t="s">
        <v>277</v>
      </c>
      <c r="G327" s="2">
        <v>0.17299999999999999</v>
      </c>
      <c r="J327" s="2">
        <v>125</v>
      </c>
      <c r="K327" s="2" t="s">
        <v>3</v>
      </c>
      <c r="L327" s="2" t="s">
        <v>6</v>
      </c>
      <c r="M327">
        <f t="shared" si="10"/>
        <v>2013</v>
      </c>
      <c r="N327">
        <f t="shared" si="11"/>
        <v>11</v>
      </c>
    </row>
    <row r="328" spans="1:14" x14ac:dyDescent="0.2">
      <c r="A328" s="2">
        <v>2013018553</v>
      </c>
      <c r="B328" s="2" t="s">
        <v>32</v>
      </c>
      <c r="C328" s="3">
        <v>41599</v>
      </c>
      <c r="D328" s="3"/>
      <c r="F328" s="2" t="s">
        <v>246</v>
      </c>
      <c r="G328" s="2">
        <v>0.214</v>
      </c>
      <c r="J328" s="2">
        <v>125</v>
      </c>
      <c r="K328" s="2" t="s">
        <v>3</v>
      </c>
      <c r="L328" s="2" t="s">
        <v>6</v>
      </c>
      <c r="M328">
        <f t="shared" si="10"/>
        <v>2013</v>
      </c>
      <c r="N328">
        <f t="shared" si="11"/>
        <v>11</v>
      </c>
    </row>
    <row r="329" spans="1:14" x14ac:dyDescent="0.2">
      <c r="A329" s="2">
        <v>2013018621</v>
      </c>
      <c r="B329" s="2" t="s">
        <v>32</v>
      </c>
      <c r="C329" s="3">
        <v>41600</v>
      </c>
      <c r="D329" s="3"/>
      <c r="F329" s="2" t="s">
        <v>217</v>
      </c>
      <c r="G329" s="2">
        <v>0.21299999999999999</v>
      </c>
      <c r="J329" s="2">
        <v>125</v>
      </c>
      <c r="K329" s="2" t="s">
        <v>3</v>
      </c>
      <c r="L329" s="2" t="s">
        <v>6</v>
      </c>
      <c r="M329">
        <f t="shared" si="10"/>
        <v>2013</v>
      </c>
      <c r="N329">
        <f t="shared" si="11"/>
        <v>11</v>
      </c>
    </row>
    <row r="330" spans="1:14" x14ac:dyDescent="0.2">
      <c r="A330" s="2">
        <v>2013018626</v>
      </c>
      <c r="B330" s="2" t="s">
        <v>32</v>
      </c>
      <c r="C330" s="3">
        <v>41601</v>
      </c>
      <c r="D330" s="3"/>
      <c r="F330" s="2" t="s">
        <v>278</v>
      </c>
      <c r="G330" s="2">
        <v>0.186</v>
      </c>
      <c r="J330" s="2">
        <v>125</v>
      </c>
      <c r="K330" s="2" t="s">
        <v>3</v>
      </c>
      <c r="L330" s="2" t="s">
        <v>6</v>
      </c>
      <c r="M330">
        <f t="shared" si="10"/>
        <v>2013</v>
      </c>
      <c r="N330">
        <f t="shared" si="11"/>
        <v>11</v>
      </c>
    </row>
    <row r="331" spans="1:14" x14ac:dyDescent="0.2">
      <c r="A331" s="2">
        <v>2013018631</v>
      </c>
      <c r="B331" s="2" t="s">
        <v>32</v>
      </c>
      <c r="C331" s="3">
        <v>41602</v>
      </c>
      <c r="D331" s="3"/>
      <c r="F331" s="2" t="s">
        <v>149</v>
      </c>
      <c r="G331" s="2">
        <v>0.152</v>
      </c>
      <c r="J331" s="2">
        <v>125</v>
      </c>
      <c r="K331" s="2" t="s">
        <v>3</v>
      </c>
      <c r="L331" s="2" t="s">
        <v>6</v>
      </c>
      <c r="M331">
        <f t="shared" si="10"/>
        <v>2013</v>
      </c>
      <c r="N331">
        <f t="shared" si="11"/>
        <v>11</v>
      </c>
    </row>
    <row r="332" spans="1:14" x14ac:dyDescent="0.2">
      <c r="A332" s="2">
        <v>2013018717</v>
      </c>
      <c r="B332" s="2" t="s">
        <v>32</v>
      </c>
      <c r="C332" s="3">
        <v>41603</v>
      </c>
      <c r="D332" s="3"/>
      <c r="F332" s="2" t="s">
        <v>279</v>
      </c>
      <c r="G332" s="2">
        <v>0.109</v>
      </c>
      <c r="J332" s="2">
        <v>125</v>
      </c>
      <c r="K332" s="2" t="s">
        <v>3</v>
      </c>
      <c r="L332" s="2" t="s">
        <v>6</v>
      </c>
      <c r="M332">
        <f t="shared" si="10"/>
        <v>2013</v>
      </c>
      <c r="N332">
        <f t="shared" si="11"/>
        <v>11</v>
      </c>
    </row>
    <row r="333" spans="1:14" x14ac:dyDescent="0.2">
      <c r="A333" s="2">
        <v>2013018770</v>
      </c>
      <c r="B333" s="2" t="s">
        <v>32</v>
      </c>
      <c r="C333" s="3">
        <v>41604</v>
      </c>
      <c r="D333" s="3"/>
      <c r="F333" s="2" t="s">
        <v>94</v>
      </c>
      <c r="G333" s="2">
        <v>0.376</v>
      </c>
      <c r="J333" s="2">
        <v>125</v>
      </c>
      <c r="K333" s="2" t="s">
        <v>3</v>
      </c>
      <c r="L333" s="2" t="s">
        <v>6</v>
      </c>
      <c r="M333">
        <f t="shared" si="10"/>
        <v>2013</v>
      </c>
      <c r="N333">
        <f t="shared" si="11"/>
        <v>11</v>
      </c>
    </row>
    <row r="334" spans="1:14" x14ac:dyDescent="0.2">
      <c r="A334" s="2">
        <v>2013018816</v>
      </c>
      <c r="B334" s="2" t="s">
        <v>32</v>
      </c>
      <c r="C334" s="3">
        <v>41605</v>
      </c>
      <c r="D334" s="3"/>
      <c r="F334" s="2" t="s">
        <v>280</v>
      </c>
      <c r="G334" s="2">
        <v>7.2800000000000004E-2</v>
      </c>
      <c r="J334" s="2">
        <v>125</v>
      </c>
      <c r="K334" s="2" t="s">
        <v>3</v>
      </c>
      <c r="L334" s="2" t="s">
        <v>6</v>
      </c>
      <c r="M334">
        <f t="shared" si="10"/>
        <v>2013</v>
      </c>
      <c r="N334">
        <f t="shared" si="11"/>
        <v>11</v>
      </c>
    </row>
    <row r="335" spans="1:14" x14ac:dyDescent="0.2">
      <c r="A335" s="2">
        <v>2013018821</v>
      </c>
      <c r="B335" s="2" t="s">
        <v>32</v>
      </c>
      <c r="C335" s="3">
        <v>41606</v>
      </c>
      <c r="D335" s="3"/>
      <c r="F335" s="2" t="s">
        <v>281</v>
      </c>
      <c r="G335" s="2">
        <v>0.111</v>
      </c>
      <c r="J335" s="2">
        <v>125</v>
      </c>
      <c r="K335" s="2" t="s">
        <v>3</v>
      </c>
      <c r="L335" s="2" t="s">
        <v>6</v>
      </c>
      <c r="M335">
        <f t="shared" si="10"/>
        <v>2013</v>
      </c>
      <c r="N335">
        <f t="shared" si="11"/>
        <v>11</v>
      </c>
    </row>
    <row r="336" spans="1:14" x14ac:dyDescent="0.2">
      <c r="A336" s="2">
        <v>2013018838</v>
      </c>
      <c r="B336" s="2" t="s">
        <v>32</v>
      </c>
      <c r="C336" s="3">
        <v>41607</v>
      </c>
      <c r="D336" s="3"/>
      <c r="F336" s="2" t="s">
        <v>191</v>
      </c>
      <c r="G336" s="2">
        <v>0.13100000000000001</v>
      </c>
      <c r="J336" s="2">
        <v>125</v>
      </c>
      <c r="K336" s="2" t="s">
        <v>3</v>
      </c>
      <c r="L336" s="2" t="s">
        <v>6</v>
      </c>
      <c r="M336">
        <f t="shared" si="10"/>
        <v>2013</v>
      </c>
      <c r="N336">
        <f t="shared" si="11"/>
        <v>11</v>
      </c>
    </row>
    <row r="337" spans="1:14" x14ac:dyDescent="0.2">
      <c r="A337" s="2">
        <v>2013018843</v>
      </c>
      <c r="B337" s="2" t="s">
        <v>32</v>
      </c>
      <c r="C337" s="3">
        <v>41608</v>
      </c>
      <c r="D337" s="3"/>
      <c r="F337" s="2" t="s">
        <v>275</v>
      </c>
      <c r="G337" s="2">
        <v>0.13200000000000001</v>
      </c>
      <c r="J337" s="2">
        <v>125</v>
      </c>
      <c r="K337" s="2" t="s">
        <v>3</v>
      </c>
      <c r="L337" s="2" t="s">
        <v>6</v>
      </c>
      <c r="M337">
        <f t="shared" si="10"/>
        <v>2013</v>
      </c>
      <c r="N337">
        <f t="shared" si="11"/>
        <v>11</v>
      </c>
    </row>
    <row r="338" spans="1:14" x14ac:dyDescent="0.2">
      <c r="A338" s="2">
        <v>2013018848</v>
      </c>
      <c r="B338" s="2" t="s">
        <v>32</v>
      </c>
      <c r="C338" s="3">
        <v>41609</v>
      </c>
      <c r="D338" s="3"/>
      <c r="F338" s="2" t="s">
        <v>237</v>
      </c>
      <c r="G338" s="2">
        <v>0.17100000000000001</v>
      </c>
      <c r="J338" s="2">
        <v>125</v>
      </c>
      <c r="K338" s="2" t="s">
        <v>3</v>
      </c>
      <c r="L338" s="2" t="s">
        <v>6</v>
      </c>
      <c r="M338">
        <f t="shared" si="10"/>
        <v>2013</v>
      </c>
      <c r="N338">
        <f t="shared" si="11"/>
        <v>12</v>
      </c>
    </row>
    <row r="339" spans="1:14" x14ac:dyDescent="0.2">
      <c r="A339" s="2">
        <v>2013018900</v>
      </c>
      <c r="B339" s="2" t="s">
        <v>32</v>
      </c>
      <c r="C339" s="3">
        <v>41610</v>
      </c>
      <c r="D339" s="3"/>
      <c r="F339" s="2" t="s">
        <v>282</v>
      </c>
      <c r="G339" s="2">
        <v>0.16800000000000001</v>
      </c>
      <c r="J339" s="2">
        <v>125</v>
      </c>
      <c r="K339" s="2" t="s">
        <v>3</v>
      </c>
      <c r="L339" s="2" t="s">
        <v>6</v>
      </c>
      <c r="M339">
        <f t="shared" si="10"/>
        <v>2013</v>
      </c>
      <c r="N339">
        <f t="shared" si="11"/>
        <v>12</v>
      </c>
    </row>
    <row r="340" spans="1:14" x14ac:dyDescent="0.2">
      <c r="A340" s="2">
        <v>2013019026</v>
      </c>
      <c r="B340" s="2" t="s">
        <v>32</v>
      </c>
      <c r="C340" s="3">
        <v>41611</v>
      </c>
      <c r="D340" s="3"/>
      <c r="F340" s="2" t="s">
        <v>93</v>
      </c>
      <c r="G340" s="2">
        <v>0.312</v>
      </c>
      <c r="J340" s="2">
        <v>125</v>
      </c>
      <c r="K340" s="2" t="s">
        <v>3</v>
      </c>
      <c r="L340" s="2" t="s">
        <v>6</v>
      </c>
      <c r="M340">
        <f t="shared" si="10"/>
        <v>2013</v>
      </c>
      <c r="N340">
        <f t="shared" si="11"/>
        <v>12</v>
      </c>
    </row>
    <row r="341" spans="1:14" x14ac:dyDescent="0.2">
      <c r="A341" s="2">
        <v>2013019078</v>
      </c>
      <c r="B341" s="2" t="s">
        <v>32</v>
      </c>
      <c r="C341" s="3">
        <v>41612</v>
      </c>
      <c r="D341" s="3"/>
      <c r="F341" s="2" t="s">
        <v>164</v>
      </c>
      <c r="G341" s="2">
        <v>0.16400000000000001</v>
      </c>
      <c r="J341" s="2">
        <v>125</v>
      </c>
      <c r="K341" s="2" t="s">
        <v>3</v>
      </c>
      <c r="L341" s="2" t="s">
        <v>6</v>
      </c>
      <c r="M341">
        <f t="shared" si="10"/>
        <v>2013</v>
      </c>
      <c r="N341">
        <f t="shared" si="11"/>
        <v>12</v>
      </c>
    </row>
    <row r="342" spans="1:14" x14ac:dyDescent="0.2">
      <c r="A342" s="2">
        <v>2013019146</v>
      </c>
      <c r="B342" s="2" t="s">
        <v>32</v>
      </c>
      <c r="C342" s="3">
        <v>41613</v>
      </c>
      <c r="D342" s="3"/>
      <c r="F342" s="2" t="s">
        <v>55</v>
      </c>
      <c r="G342" s="2">
        <v>0.23899999999999999</v>
      </c>
      <c r="J342" s="2">
        <v>125</v>
      </c>
      <c r="K342" s="2" t="s">
        <v>3</v>
      </c>
      <c r="L342" s="2" t="s">
        <v>6</v>
      </c>
      <c r="M342">
        <f t="shared" si="10"/>
        <v>2013</v>
      </c>
      <c r="N342">
        <f t="shared" si="11"/>
        <v>12</v>
      </c>
    </row>
    <row r="343" spans="1:14" x14ac:dyDescent="0.2">
      <c r="A343" s="2">
        <v>2013019237</v>
      </c>
      <c r="B343" s="2" t="s">
        <v>32</v>
      </c>
      <c r="C343" s="3">
        <v>41614</v>
      </c>
      <c r="D343" s="3"/>
      <c r="F343" s="2" t="s">
        <v>283</v>
      </c>
      <c r="G343" s="2">
        <v>6.5199999999999994E-2</v>
      </c>
      <c r="J343" s="2">
        <v>125</v>
      </c>
      <c r="K343" s="2" t="s">
        <v>3</v>
      </c>
      <c r="L343" s="2" t="s">
        <v>6</v>
      </c>
      <c r="M343">
        <f t="shared" si="10"/>
        <v>2013</v>
      </c>
      <c r="N343">
        <f t="shared" si="11"/>
        <v>12</v>
      </c>
    </row>
    <row r="344" spans="1:14" x14ac:dyDescent="0.2">
      <c r="A344" s="2">
        <v>2013019242</v>
      </c>
      <c r="B344" s="2" t="s">
        <v>32</v>
      </c>
      <c r="C344" s="3">
        <v>41615</v>
      </c>
      <c r="D344" s="3"/>
      <c r="F344" s="2" t="s">
        <v>45</v>
      </c>
      <c r="G344" s="2">
        <v>0.154</v>
      </c>
      <c r="J344" s="2">
        <v>125</v>
      </c>
      <c r="K344" s="2" t="s">
        <v>3</v>
      </c>
      <c r="L344" s="2" t="s">
        <v>6</v>
      </c>
      <c r="M344">
        <f t="shared" si="10"/>
        <v>2013</v>
      </c>
      <c r="N344">
        <f t="shared" si="11"/>
        <v>12</v>
      </c>
    </row>
    <row r="345" spans="1:14" x14ac:dyDescent="0.2">
      <c r="A345" s="2">
        <v>2013019247</v>
      </c>
      <c r="B345" s="2" t="s">
        <v>32</v>
      </c>
      <c r="C345" s="3">
        <v>41616</v>
      </c>
      <c r="D345" s="3"/>
      <c r="F345" s="2" t="s">
        <v>284</v>
      </c>
      <c r="G345" s="2">
        <v>0.10299999999999999</v>
      </c>
      <c r="J345" s="2">
        <v>125</v>
      </c>
      <c r="K345" s="2" t="s">
        <v>3</v>
      </c>
      <c r="L345" s="2" t="s">
        <v>6</v>
      </c>
      <c r="M345">
        <f t="shared" si="10"/>
        <v>2013</v>
      </c>
      <c r="N345">
        <f t="shared" si="11"/>
        <v>12</v>
      </c>
    </row>
    <row r="346" spans="1:14" x14ac:dyDescent="0.2">
      <c r="A346" s="2">
        <v>2013019308</v>
      </c>
      <c r="B346" s="2" t="s">
        <v>32</v>
      </c>
      <c r="C346" s="3">
        <v>41617</v>
      </c>
      <c r="D346" s="3"/>
      <c r="F346" s="2" t="s">
        <v>270</v>
      </c>
      <c r="G346" s="2">
        <v>0.107</v>
      </c>
      <c r="J346" s="2">
        <v>125</v>
      </c>
      <c r="K346" s="2" t="s">
        <v>3</v>
      </c>
      <c r="L346" s="2" t="s">
        <v>6</v>
      </c>
      <c r="M346">
        <f t="shared" si="10"/>
        <v>2013</v>
      </c>
      <c r="N346">
        <f t="shared" si="11"/>
        <v>12</v>
      </c>
    </row>
    <row r="347" spans="1:14" x14ac:dyDescent="0.2">
      <c r="A347" s="2">
        <v>2013019361</v>
      </c>
      <c r="B347" s="2" t="s">
        <v>32</v>
      </c>
      <c r="C347" s="3">
        <v>41618</v>
      </c>
      <c r="D347" s="3"/>
      <c r="F347" s="2" t="s">
        <v>274</v>
      </c>
      <c r="G347" s="2">
        <v>0.113</v>
      </c>
      <c r="I347" t="s">
        <v>297</v>
      </c>
      <c r="J347" s="2">
        <v>125</v>
      </c>
      <c r="K347" s="2" t="s">
        <v>3</v>
      </c>
      <c r="L347" s="2" t="s">
        <v>6</v>
      </c>
      <c r="M347">
        <f t="shared" si="10"/>
        <v>2013</v>
      </c>
      <c r="N347">
        <f t="shared" si="11"/>
        <v>12</v>
      </c>
    </row>
    <row r="348" spans="1:14" x14ac:dyDescent="0.2">
      <c r="A348" s="2">
        <v>2013019407</v>
      </c>
      <c r="B348" s="2" t="s">
        <v>32</v>
      </c>
      <c r="C348" s="3">
        <v>41619</v>
      </c>
      <c r="D348" s="3"/>
      <c r="F348" s="2" t="s">
        <v>285</v>
      </c>
      <c r="G348" s="2">
        <v>0.189</v>
      </c>
      <c r="I348" t="s">
        <v>318</v>
      </c>
      <c r="J348" s="2">
        <v>125</v>
      </c>
      <c r="K348" s="2" t="s">
        <v>3</v>
      </c>
      <c r="L348" s="2" t="s">
        <v>6</v>
      </c>
      <c r="M348">
        <f t="shared" si="10"/>
        <v>2013</v>
      </c>
      <c r="N348">
        <f t="shared" si="11"/>
        <v>12</v>
      </c>
    </row>
    <row r="349" spans="1:14" x14ac:dyDescent="0.2">
      <c r="A349" s="2">
        <v>2013019470</v>
      </c>
      <c r="B349" s="2" t="s">
        <v>32</v>
      </c>
      <c r="C349" s="3">
        <v>41620</v>
      </c>
      <c r="D349" s="3"/>
      <c r="F349" s="2" t="s">
        <v>50</v>
      </c>
      <c r="G349" s="2">
        <v>0.246</v>
      </c>
      <c r="J349" s="2">
        <v>125</v>
      </c>
      <c r="K349" s="2" t="s">
        <v>3</v>
      </c>
      <c r="L349" s="2" t="s">
        <v>6</v>
      </c>
      <c r="M349">
        <f t="shared" si="10"/>
        <v>2013</v>
      </c>
      <c r="N349">
        <f t="shared" si="11"/>
        <v>12</v>
      </c>
    </row>
    <row r="350" spans="1:14" x14ac:dyDescent="0.2">
      <c r="A350" s="2">
        <v>2013019527</v>
      </c>
      <c r="B350" s="2" t="s">
        <v>32</v>
      </c>
      <c r="C350" s="3">
        <v>41621</v>
      </c>
      <c r="D350" s="3"/>
      <c r="F350" s="2" t="s">
        <v>95</v>
      </c>
      <c r="G350" s="2">
        <v>0.223</v>
      </c>
      <c r="J350" s="2">
        <v>125</v>
      </c>
      <c r="K350" s="2" t="s">
        <v>3</v>
      </c>
      <c r="L350" s="2" t="s">
        <v>6</v>
      </c>
      <c r="M350">
        <f t="shared" si="10"/>
        <v>2013</v>
      </c>
      <c r="N350">
        <f t="shared" si="11"/>
        <v>12</v>
      </c>
    </row>
    <row r="351" spans="1:14" x14ac:dyDescent="0.2">
      <c r="A351" s="2">
        <v>2013019532</v>
      </c>
      <c r="B351" s="2" t="s">
        <v>32</v>
      </c>
      <c r="C351" s="3">
        <v>41622</v>
      </c>
      <c r="D351" s="3"/>
      <c r="F351" s="2" t="s">
        <v>48</v>
      </c>
      <c r="G351" s="2">
        <v>0.17899999999999999</v>
      </c>
      <c r="J351" s="2">
        <v>125</v>
      </c>
      <c r="K351" s="2" t="s">
        <v>3</v>
      </c>
      <c r="L351" s="2" t="s">
        <v>6</v>
      </c>
      <c r="M351">
        <f t="shared" si="10"/>
        <v>2013</v>
      </c>
      <c r="N351">
        <f t="shared" si="11"/>
        <v>12</v>
      </c>
    </row>
    <row r="352" spans="1:14" x14ac:dyDescent="0.2">
      <c r="A352" s="2">
        <v>2013019537</v>
      </c>
      <c r="B352" s="2" t="s">
        <v>32</v>
      </c>
      <c r="C352" s="3">
        <v>41623</v>
      </c>
      <c r="D352" s="3"/>
      <c r="F352" s="2" t="s">
        <v>276</v>
      </c>
      <c r="G352" s="2">
        <v>0.126</v>
      </c>
      <c r="J352" s="2">
        <v>125</v>
      </c>
      <c r="K352" s="2" t="s">
        <v>3</v>
      </c>
      <c r="L352" s="2" t="s">
        <v>6</v>
      </c>
      <c r="M352">
        <f t="shared" si="10"/>
        <v>2013</v>
      </c>
      <c r="N352">
        <f t="shared" si="11"/>
        <v>12</v>
      </c>
    </row>
    <row r="353" spans="1:14" x14ac:dyDescent="0.2">
      <c r="A353" s="2">
        <v>2013019607</v>
      </c>
      <c r="B353" s="2" t="s">
        <v>32</v>
      </c>
      <c r="C353" s="3">
        <v>41624</v>
      </c>
      <c r="D353" s="3"/>
      <c r="F353" s="2" t="s">
        <v>286</v>
      </c>
      <c r="G353" s="2">
        <v>8.8700000000000001E-2</v>
      </c>
      <c r="J353" s="2">
        <v>125</v>
      </c>
      <c r="K353" s="2" t="s">
        <v>3</v>
      </c>
      <c r="L353" s="2" t="s">
        <v>6</v>
      </c>
      <c r="M353">
        <f t="shared" si="10"/>
        <v>2013</v>
      </c>
      <c r="N353">
        <f t="shared" si="11"/>
        <v>12</v>
      </c>
    </row>
    <row r="354" spans="1:14" x14ac:dyDescent="0.2">
      <c r="A354" s="2">
        <v>2013019676</v>
      </c>
      <c r="B354" s="2" t="s">
        <v>32</v>
      </c>
      <c r="C354" s="3">
        <v>41625</v>
      </c>
      <c r="D354" s="3"/>
      <c r="F354" s="2" t="s">
        <v>287</v>
      </c>
      <c r="G354" s="2">
        <v>8.6900000000000005E-2</v>
      </c>
      <c r="J354" s="2">
        <v>125</v>
      </c>
      <c r="K354" s="2" t="s">
        <v>3</v>
      </c>
      <c r="L354" s="2" t="s">
        <v>6</v>
      </c>
      <c r="M354">
        <f t="shared" si="10"/>
        <v>2013</v>
      </c>
      <c r="N354">
        <f t="shared" si="11"/>
        <v>12</v>
      </c>
    </row>
    <row r="355" spans="1:14" x14ac:dyDescent="0.2">
      <c r="A355" s="2">
        <v>2013019719</v>
      </c>
      <c r="B355" s="2" t="s">
        <v>32</v>
      </c>
      <c r="C355" s="3">
        <v>41626</v>
      </c>
      <c r="D355" s="3"/>
      <c r="F355" s="2" t="s">
        <v>100</v>
      </c>
      <c r="G355" s="2">
        <v>0.20899999999999999</v>
      </c>
      <c r="J355" s="2">
        <v>125</v>
      </c>
      <c r="K355" s="2" t="s">
        <v>3</v>
      </c>
      <c r="L355" s="2" t="s">
        <v>6</v>
      </c>
      <c r="M355">
        <f t="shared" si="10"/>
        <v>2013</v>
      </c>
      <c r="N355">
        <f t="shared" si="11"/>
        <v>12</v>
      </c>
    </row>
    <row r="356" spans="1:14" x14ac:dyDescent="0.2">
      <c r="A356" s="2">
        <v>2013019805</v>
      </c>
      <c r="B356" s="2" t="s">
        <v>32</v>
      </c>
      <c r="C356" s="3">
        <v>41627</v>
      </c>
      <c r="D356" s="3"/>
      <c r="F356" s="2" t="s">
        <v>99</v>
      </c>
      <c r="G356" s="2">
        <v>0.17500000000000002</v>
      </c>
      <c r="I356" t="s">
        <v>319</v>
      </c>
      <c r="J356" s="2">
        <v>125</v>
      </c>
      <c r="K356" s="2" t="s">
        <v>3</v>
      </c>
      <c r="L356" s="2" t="s">
        <v>6</v>
      </c>
      <c r="M356">
        <f t="shared" si="10"/>
        <v>2013</v>
      </c>
      <c r="N356">
        <f t="shared" si="11"/>
        <v>12</v>
      </c>
    </row>
    <row r="357" spans="1:14" x14ac:dyDescent="0.2">
      <c r="A357" s="2">
        <v>2013019848</v>
      </c>
      <c r="B357" s="2" t="s">
        <v>32</v>
      </c>
      <c r="C357" s="3">
        <v>41628</v>
      </c>
      <c r="D357" s="3"/>
      <c r="F357" s="2" t="s">
        <v>48</v>
      </c>
      <c r="G357" s="2">
        <v>0.17899999999999999</v>
      </c>
      <c r="J357" s="2">
        <v>125</v>
      </c>
      <c r="K357" s="2" t="s">
        <v>3</v>
      </c>
      <c r="L357" s="2" t="s">
        <v>6</v>
      </c>
      <c r="M357">
        <f t="shared" si="10"/>
        <v>2013</v>
      </c>
      <c r="N357">
        <f t="shared" si="11"/>
        <v>12</v>
      </c>
    </row>
    <row r="358" spans="1:14" x14ac:dyDescent="0.2">
      <c r="A358" s="2">
        <v>2013019853</v>
      </c>
      <c r="B358" s="2" t="s">
        <v>32</v>
      </c>
      <c r="C358" s="3">
        <v>41629</v>
      </c>
      <c r="D358" s="3"/>
      <c r="F358" s="2" t="s">
        <v>288</v>
      </c>
      <c r="G358" s="2">
        <v>0.09</v>
      </c>
      <c r="J358" s="2">
        <v>125</v>
      </c>
      <c r="K358" s="2" t="s">
        <v>3</v>
      </c>
      <c r="L358" s="2" t="s">
        <v>6</v>
      </c>
      <c r="M358">
        <f t="shared" si="10"/>
        <v>2013</v>
      </c>
      <c r="N358">
        <f t="shared" si="11"/>
        <v>12</v>
      </c>
    </row>
    <row r="359" spans="1:14" x14ac:dyDescent="0.2">
      <c r="A359" s="2">
        <v>2013019858</v>
      </c>
      <c r="B359" s="2" t="s">
        <v>32</v>
      </c>
      <c r="C359" s="3">
        <v>41630</v>
      </c>
      <c r="D359" s="3"/>
      <c r="F359" s="2" t="s">
        <v>289</v>
      </c>
      <c r="G359" s="2">
        <v>9.7100000000000006E-2</v>
      </c>
      <c r="J359" s="2">
        <v>125</v>
      </c>
      <c r="K359" s="2" t="s">
        <v>3</v>
      </c>
      <c r="L359" s="2" t="s">
        <v>6</v>
      </c>
      <c r="M359">
        <f t="shared" si="10"/>
        <v>2013</v>
      </c>
      <c r="N359">
        <f t="shared" si="11"/>
        <v>12</v>
      </c>
    </row>
    <row r="360" spans="1:14" x14ac:dyDescent="0.2">
      <c r="A360" s="2">
        <v>2013019932</v>
      </c>
      <c r="B360" s="2" t="s">
        <v>32</v>
      </c>
      <c r="C360" s="3">
        <v>41631</v>
      </c>
      <c r="D360" s="3"/>
      <c r="F360" s="2" t="s">
        <v>290</v>
      </c>
      <c r="G360" s="2">
        <v>0.157</v>
      </c>
      <c r="J360" s="2">
        <v>125</v>
      </c>
      <c r="K360" s="2" t="s">
        <v>3</v>
      </c>
      <c r="L360" s="2" t="s">
        <v>6</v>
      </c>
      <c r="M360">
        <f t="shared" si="10"/>
        <v>2013</v>
      </c>
      <c r="N360">
        <f t="shared" si="11"/>
        <v>12</v>
      </c>
    </row>
    <row r="361" spans="1:14" x14ac:dyDescent="0.2">
      <c r="A361" s="2">
        <v>2013020014</v>
      </c>
      <c r="B361" s="2" t="s">
        <v>32</v>
      </c>
      <c r="C361" s="3">
        <v>41632</v>
      </c>
      <c r="D361" s="3"/>
      <c r="F361" s="2" t="s">
        <v>165</v>
      </c>
      <c r="G361" s="2">
        <v>0.17199999999999999</v>
      </c>
      <c r="J361" s="2">
        <v>125</v>
      </c>
      <c r="K361" s="2" t="s">
        <v>3</v>
      </c>
      <c r="L361" s="2" t="s">
        <v>6</v>
      </c>
      <c r="M361">
        <f t="shared" si="10"/>
        <v>2013</v>
      </c>
      <c r="N361">
        <f t="shared" si="11"/>
        <v>12</v>
      </c>
    </row>
    <row r="362" spans="1:14" x14ac:dyDescent="0.2">
      <c r="A362" s="2">
        <v>2013020020</v>
      </c>
      <c r="B362" s="2" t="s">
        <v>32</v>
      </c>
      <c r="C362" s="3">
        <v>41633</v>
      </c>
      <c r="D362" s="3"/>
      <c r="F362" s="2" t="s">
        <v>116</v>
      </c>
      <c r="G362" s="2">
        <v>0.114</v>
      </c>
      <c r="J362" s="2">
        <v>125</v>
      </c>
      <c r="K362" s="2" t="s">
        <v>3</v>
      </c>
      <c r="L362" s="2" t="s">
        <v>6</v>
      </c>
      <c r="M362">
        <f t="shared" si="10"/>
        <v>2013</v>
      </c>
      <c r="N362">
        <f t="shared" si="11"/>
        <v>12</v>
      </c>
    </row>
    <row r="363" spans="1:14" x14ac:dyDescent="0.2">
      <c r="A363" s="2">
        <v>2013020060</v>
      </c>
      <c r="B363" s="2" t="s">
        <v>32</v>
      </c>
      <c r="C363" s="3">
        <v>41634</v>
      </c>
      <c r="D363" s="3"/>
      <c r="F363" s="2" t="s">
        <v>164</v>
      </c>
      <c r="G363" s="2">
        <v>0.16400000000000001</v>
      </c>
      <c r="J363" s="2">
        <v>125</v>
      </c>
      <c r="K363" s="2" t="s">
        <v>3</v>
      </c>
      <c r="L363" s="2" t="s">
        <v>6</v>
      </c>
      <c r="M363">
        <f t="shared" si="10"/>
        <v>2013</v>
      </c>
      <c r="N363">
        <f t="shared" si="11"/>
        <v>12</v>
      </c>
    </row>
    <row r="364" spans="1:14" x14ac:dyDescent="0.2">
      <c r="A364" s="2">
        <v>2013020117</v>
      </c>
      <c r="B364" s="2" t="s">
        <v>32</v>
      </c>
      <c r="C364" s="3">
        <v>41635</v>
      </c>
      <c r="D364" s="3"/>
      <c r="F364" s="2" t="s">
        <v>159</v>
      </c>
      <c r="G364" s="2">
        <v>0.16700000000000001</v>
      </c>
      <c r="J364" s="2">
        <v>125</v>
      </c>
      <c r="K364" s="2" t="s">
        <v>3</v>
      </c>
      <c r="L364" s="2" t="s">
        <v>6</v>
      </c>
      <c r="M364">
        <f t="shared" si="10"/>
        <v>2013</v>
      </c>
      <c r="N364">
        <f t="shared" si="11"/>
        <v>12</v>
      </c>
    </row>
    <row r="365" spans="1:14" x14ac:dyDescent="0.2">
      <c r="A365" s="2">
        <v>2013020122</v>
      </c>
      <c r="B365" s="2" t="s">
        <v>32</v>
      </c>
      <c r="C365" s="3">
        <v>41636</v>
      </c>
      <c r="D365" s="3"/>
      <c r="F365" s="2" t="s">
        <v>157</v>
      </c>
      <c r="G365" s="2">
        <v>0.13600000000000001</v>
      </c>
      <c r="J365" s="2">
        <v>125</v>
      </c>
      <c r="K365" s="2" t="s">
        <v>3</v>
      </c>
      <c r="L365" s="2" t="s">
        <v>6</v>
      </c>
      <c r="M365">
        <f t="shared" si="10"/>
        <v>2013</v>
      </c>
      <c r="N365">
        <f t="shared" si="11"/>
        <v>12</v>
      </c>
    </row>
    <row r="366" spans="1:14" x14ac:dyDescent="0.2">
      <c r="A366" s="2">
        <v>2013020127</v>
      </c>
      <c r="B366" s="2" t="s">
        <v>32</v>
      </c>
      <c r="C366" s="3">
        <v>41637</v>
      </c>
      <c r="D366" s="3"/>
      <c r="F366" t="s">
        <v>159</v>
      </c>
      <c r="G366">
        <v>0.16700000000000001</v>
      </c>
      <c r="J366" s="2">
        <v>125</v>
      </c>
      <c r="K366" s="2" t="s">
        <v>3</v>
      </c>
      <c r="L366" s="2" t="s">
        <v>6</v>
      </c>
      <c r="M366">
        <f t="shared" si="10"/>
        <v>2013</v>
      </c>
      <c r="N366">
        <f t="shared" si="11"/>
        <v>12</v>
      </c>
    </row>
    <row r="367" spans="1:14" x14ac:dyDescent="0.2">
      <c r="A367" s="2">
        <v>2013020180</v>
      </c>
      <c r="B367" s="2" t="s">
        <v>32</v>
      </c>
      <c r="C367" s="3">
        <v>41638</v>
      </c>
      <c r="D367" s="3"/>
      <c r="F367" t="s">
        <v>291</v>
      </c>
      <c r="G367">
        <v>7.0699999999999999E-2</v>
      </c>
      <c r="I367" t="s">
        <v>320</v>
      </c>
      <c r="J367" s="2">
        <v>125</v>
      </c>
      <c r="K367" s="2" t="s">
        <v>3</v>
      </c>
      <c r="L367" s="2" t="s">
        <v>6</v>
      </c>
      <c r="M367">
        <f t="shared" si="10"/>
        <v>2013</v>
      </c>
      <c r="N367">
        <f t="shared" si="11"/>
        <v>12</v>
      </c>
    </row>
    <row r="368" spans="1:14" x14ac:dyDescent="0.2">
      <c r="A368" s="2">
        <v>2014000025</v>
      </c>
      <c r="B368" s="2" t="s">
        <v>32</v>
      </c>
      <c r="C368" s="3">
        <v>41639</v>
      </c>
      <c r="D368" s="3"/>
      <c r="F368" t="s">
        <v>292</v>
      </c>
      <c r="G368">
        <v>9.9000000000000005E-2</v>
      </c>
      <c r="J368" s="2">
        <v>125</v>
      </c>
      <c r="K368" s="2" t="s">
        <v>3</v>
      </c>
      <c r="L368" s="2" t="s">
        <v>6</v>
      </c>
      <c r="M368">
        <f t="shared" si="10"/>
        <v>2013</v>
      </c>
      <c r="N368">
        <f t="shared" si="11"/>
        <v>12</v>
      </c>
    </row>
    <row r="369" spans="1:12" x14ac:dyDescent="0.2">
      <c r="A369" s="2"/>
      <c r="B369" s="2"/>
      <c r="C369" s="3"/>
      <c r="D369" s="3"/>
      <c r="J369" s="2"/>
      <c r="K369" s="2"/>
      <c r="L369" s="2"/>
    </row>
    <row r="370" spans="1:12" x14ac:dyDescent="0.2">
      <c r="A370" s="2"/>
      <c r="B370" s="2"/>
      <c r="C370" s="3"/>
      <c r="D370" s="3"/>
      <c r="J370" s="2"/>
      <c r="K370" s="2"/>
      <c r="L370" s="2"/>
    </row>
    <row r="371" spans="1:12" x14ac:dyDescent="0.2">
      <c r="A371" s="2"/>
      <c r="B371" s="2"/>
      <c r="C371" s="3"/>
      <c r="D371" s="3"/>
      <c r="J371" s="2"/>
      <c r="K371" s="2"/>
      <c r="L371" s="2"/>
    </row>
  </sheetData>
  <sortState ref="A5:N371">
    <sortCondition ref="C5:C37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workbookViewId="0">
      <pane ySplit="5" topLeftCell="A129" activePane="bottomLeft" state="frozen"/>
      <selection pane="bottomLeft" activeCell="R21" sqref="R21"/>
    </sheetView>
  </sheetViews>
  <sheetFormatPr defaultRowHeight="15.75" x14ac:dyDescent="0.25"/>
  <cols>
    <col min="1" max="1" width="24.140625" style="9" bestFit="1" customWidth="1"/>
    <col min="2" max="2" width="7.140625" style="9" bestFit="1" customWidth="1"/>
    <col min="3" max="3" width="7.42578125" style="9" bestFit="1" customWidth="1"/>
    <col min="4" max="4" width="11" style="9" bestFit="1" customWidth="1"/>
    <col min="5" max="5" width="6" style="9" bestFit="1" customWidth="1"/>
    <col min="6" max="6" width="18" style="38" bestFit="1" customWidth="1"/>
    <col min="7" max="7" width="18.140625" style="11" bestFit="1" customWidth="1"/>
    <col min="8" max="8" width="18.7109375" style="11" bestFit="1" customWidth="1"/>
    <col min="9" max="9" width="14.28515625" style="12" bestFit="1" customWidth="1"/>
    <col min="10" max="10" width="7.5703125" style="9" bestFit="1" customWidth="1"/>
    <col min="11" max="11" width="13.140625" style="9" bestFit="1" customWidth="1"/>
    <col min="12" max="12" width="8.7109375" style="13" bestFit="1" customWidth="1"/>
    <col min="13" max="13" width="7.42578125" style="13" bestFit="1" customWidth="1"/>
    <col min="14" max="14" width="12.42578125" style="12" bestFit="1" customWidth="1"/>
    <col min="15" max="15" width="6" style="9" bestFit="1" customWidth="1"/>
    <col min="16" max="16" width="12.42578125" style="12" bestFit="1" customWidth="1"/>
    <col min="17" max="16384" width="9.140625" style="9"/>
  </cols>
  <sheetData>
    <row r="1" spans="1:16" x14ac:dyDescent="0.25">
      <c r="A1" s="8"/>
    </row>
    <row r="2" spans="1:16" x14ac:dyDescent="0.25">
      <c r="A2" s="10" t="s">
        <v>129</v>
      </c>
      <c r="H2" s="14"/>
    </row>
    <row r="3" spans="1:16" x14ac:dyDescent="0.25">
      <c r="H3" s="15"/>
      <c r="I3" s="16"/>
    </row>
    <row r="4" spans="1:16" x14ac:dyDescent="0.25">
      <c r="A4" s="17"/>
      <c r="B4" s="18"/>
      <c r="H4" s="19"/>
      <c r="I4" s="26" t="s">
        <v>4</v>
      </c>
      <c r="J4" s="26"/>
      <c r="K4" s="20"/>
      <c r="L4" s="42" t="s">
        <v>30</v>
      </c>
      <c r="M4" s="42"/>
      <c r="N4" s="42"/>
      <c r="O4" s="42"/>
      <c r="P4" s="42"/>
    </row>
    <row r="5" spans="1:16" x14ac:dyDescent="0.25">
      <c r="A5" s="26" t="s">
        <v>0</v>
      </c>
      <c r="B5" s="26" t="s">
        <v>1</v>
      </c>
      <c r="C5" s="26" t="s">
        <v>2</v>
      </c>
      <c r="D5" s="26" t="s">
        <v>7</v>
      </c>
      <c r="E5" s="26" t="s">
        <v>8</v>
      </c>
      <c r="F5" s="39" t="s">
        <v>9</v>
      </c>
      <c r="G5" s="27" t="s">
        <v>10</v>
      </c>
      <c r="H5" s="27" t="s">
        <v>11</v>
      </c>
      <c r="I5" s="26" t="s">
        <v>5</v>
      </c>
      <c r="J5" s="26" t="s">
        <v>25</v>
      </c>
      <c r="K5" s="20"/>
      <c r="L5" s="27" t="s">
        <v>27</v>
      </c>
      <c r="M5" s="27" t="s">
        <v>2</v>
      </c>
      <c r="N5" s="27" t="s">
        <v>28</v>
      </c>
      <c r="O5" s="27" t="s">
        <v>29</v>
      </c>
      <c r="P5" s="27" t="s">
        <v>28</v>
      </c>
    </row>
    <row r="6" spans="1:16" x14ac:dyDescent="0.25">
      <c r="A6" s="28" t="s">
        <v>12</v>
      </c>
      <c r="B6" s="28">
        <v>2010</v>
      </c>
      <c r="C6" s="28">
        <v>1</v>
      </c>
      <c r="D6" s="28" t="s">
        <v>3</v>
      </c>
      <c r="E6" s="28" t="s">
        <v>6</v>
      </c>
      <c r="F6" s="40">
        <v>0.27003225806451597</v>
      </c>
      <c r="G6" s="29">
        <v>0.10199999999999999</v>
      </c>
      <c r="H6" s="29">
        <v>0.69199999999999995</v>
      </c>
      <c r="I6" s="28">
        <f t="shared" ref="I6:I53" si="0">IF(OR(C6&lt;6,C6&gt;10),2.4,1.2)</f>
        <v>2.4</v>
      </c>
      <c r="J6" s="30" t="s">
        <v>13</v>
      </c>
      <c r="L6" s="33">
        <v>40179</v>
      </c>
      <c r="M6" s="33"/>
      <c r="N6" s="25"/>
      <c r="O6" s="34">
        <v>2.4</v>
      </c>
      <c r="P6" s="25">
        <v>0.27003225806451597</v>
      </c>
    </row>
    <row r="7" spans="1:16" x14ac:dyDescent="0.25">
      <c r="A7" s="28" t="s">
        <v>12</v>
      </c>
      <c r="B7" s="28">
        <v>2010</v>
      </c>
      <c r="C7" s="28">
        <v>2</v>
      </c>
      <c r="D7" s="28" t="s">
        <v>3</v>
      </c>
      <c r="E7" s="28" t="s">
        <v>6</v>
      </c>
      <c r="F7" s="40">
        <v>0.28885714285714298</v>
      </c>
      <c r="G7" s="29">
        <v>9.9000000000000005E-2</v>
      </c>
      <c r="H7" s="29">
        <v>0.45200000000000001</v>
      </c>
      <c r="I7" s="28">
        <f t="shared" si="0"/>
        <v>2.4</v>
      </c>
      <c r="J7" s="30" t="s">
        <v>14</v>
      </c>
      <c r="L7" s="33">
        <f>L6+14</f>
        <v>40193</v>
      </c>
      <c r="M7" s="33"/>
      <c r="N7" s="25">
        <v>0.27003225806451597</v>
      </c>
      <c r="O7" s="34">
        <f>O6</f>
        <v>2.4</v>
      </c>
      <c r="P7" s="25">
        <f>P6</f>
        <v>0.27003225806451597</v>
      </c>
    </row>
    <row r="8" spans="1:16" x14ac:dyDescent="0.25">
      <c r="A8" s="28" t="s">
        <v>12</v>
      </c>
      <c r="B8" s="28">
        <v>2010</v>
      </c>
      <c r="C8" s="28">
        <v>3</v>
      </c>
      <c r="D8" s="28" t="s">
        <v>3</v>
      </c>
      <c r="E8" s="28" t="s">
        <v>6</v>
      </c>
      <c r="F8" s="40">
        <v>0.47782142857142901</v>
      </c>
      <c r="G8" s="29">
        <v>0.17299999999999999</v>
      </c>
      <c r="H8" s="29">
        <v>1.94</v>
      </c>
      <c r="I8" s="28">
        <f t="shared" si="0"/>
        <v>2.4</v>
      </c>
      <c r="J8" s="30" t="s">
        <v>15</v>
      </c>
      <c r="L8" s="33">
        <v>40209</v>
      </c>
      <c r="M8" s="33"/>
      <c r="N8" s="25"/>
      <c r="O8" s="34">
        <v>2.4</v>
      </c>
      <c r="P8" s="25">
        <v>0.27003225806451597</v>
      </c>
    </row>
    <row r="9" spans="1:16" x14ac:dyDescent="0.25">
      <c r="A9" s="28" t="s">
        <v>12</v>
      </c>
      <c r="B9" s="28">
        <v>2010</v>
      </c>
      <c r="C9" s="28">
        <v>4</v>
      </c>
      <c r="D9" s="28" t="s">
        <v>3</v>
      </c>
      <c r="E9" s="28" t="s">
        <v>6</v>
      </c>
      <c r="F9" s="40">
        <v>0.3695</v>
      </c>
      <c r="G9" s="29">
        <v>0.2</v>
      </c>
      <c r="H9" s="29">
        <v>0.52700000000000002</v>
      </c>
      <c r="I9" s="28">
        <f t="shared" si="0"/>
        <v>2.4</v>
      </c>
      <c r="J9" s="30" t="s">
        <v>16</v>
      </c>
      <c r="L9" s="33">
        <v>40210</v>
      </c>
      <c r="M9" s="33"/>
      <c r="N9" s="25"/>
      <c r="O9" s="34">
        <v>2.4</v>
      </c>
      <c r="P9" s="25">
        <v>0.28885714285714298</v>
      </c>
    </row>
    <row r="10" spans="1:16" x14ac:dyDescent="0.25">
      <c r="A10" s="28" t="s">
        <v>12</v>
      </c>
      <c r="B10" s="28">
        <v>2010</v>
      </c>
      <c r="C10" s="28">
        <v>5</v>
      </c>
      <c r="D10" s="28" t="s">
        <v>3</v>
      </c>
      <c r="E10" s="28" t="s">
        <v>6</v>
      </c>
      <c r="F10" s="40">
        <v>0.47377419354838701</v>
      </c>
      <c r="G10" s="29">
        <v>0.22600000000000001</v>
      </c>
      <c r="H10" s="29">
        <v>0.92400000000000004</v>
      </c>
      <c r="I10" s="28">
        <f t="shared" si="0"/>
        <v>2.4</v>
      </c>
      <c r="J10" s="30" t="s">
        <v>17</v>
      </c>
      <c r="L10" s="33">
        <f>L9+14</f>
        <v>40224</v>
      </c>
      <c r="M10" s="33"/>
      <c r="N10" s="25">
        <v>0.28885714285714298</v>
      </c>
      <c r="O10" s="34">
        <f>O9</f>
        <v>2.4</v>
      </c>
      <c r="P10" s="25">
        <f>P9</f>
        <v>0.28885714285714298</v>
      </c>
    </row>
    <row r="11" spans="1:16" x14ac:dyDescent="0.25">
      <c r="A11" s="28" t="s">
        <v>12</v>
      </c>
      <c r="B11" s="28">
        <v>2010</v>
      </c>
      <c r="C11" s="28">
        <v>6</v>
      </c>
      <c r="D11" s="28" t="s">
        <v>3</v>
      </c>
      <c r="E11" s="28" t="s">
        <v>6</v>
      </c>
      <c r="F11" s="40">
        <v>0.428433333333333</v>
      </c>
      <c r="G11" s="29">
        <v>0.187</v>
      </c>
      <c r="H11" s="29">
        <v>0.95699999999999996</v>
      </c>
      <c r="I11" s="28">
        <f t="shared" si="0"/>
        <v>1.2</v>
      </c>
      <c r="J11" s="30" t="s">
        <v>18</v>
      </c>
      <c r="L11" s="33">
        <v>40236</v>
      </c>
      <c r="M11" s="33"/>
      <c r="N11" s="25"/>
      <c r="O11" s="34">
        <v>2.4</v>
      </c>
      <c r="P11" s="25">
        <v>0.28885714285714298</v>
      </c>
    </row>
    <row r="12" spans="1:16" x14ac:dyDescent="0.25">
      <c r="A12" s="28" t="s">
        <v>12</v>
      </c>
      <c r="B12" s="28">
        <v>2010</v>
      </c>
      <c r="C12" s="28">
        <v>7</v>
      </c>
      <c r="D12" s="28" t="s">
        <v>3</v>
      </c>
      <c r="E12" s="28" t="s">
        <v>6</v>
      </c>
      <c r="F12" s="40">
        <v>0.21545161290322601</v>
      </c>
      <c r="G12" s="29">
        <v>8.4000000000000005E-2</v>
      </c>
      <c r="H12" s="29">
        <v>0.38400000000000001</v>
      </c>
      <c r="I12" s="28">
        <f t="shared" si="0"/>
        <v>1.2</v>
      </c>
      <c r="J12" s="30" t="s">
        <v>19</v>
      </c>
      <c r="L12" s="33">
        <v>40238</v>
      </c>
      <c r="M12" s="33"/>
      <c r="N12" s="25"/>
      <c r="O12" s="34">
        <v>2.4</v>
      </c>
      <c r="P12" s="25">
        <v>0.47782142857142901</v>
      </c>
    </row>
    <row r="13" spans="1:16" x14ac:dyDescent="0.25">
      <c r="A13" s="28" t="s">
        <v>12</v>
      </c>
      <c r="B13" s="28">
        <v>2010</v>
      </c>
      <c r="C13" s="28">
        <v>8</v>
      </c>
      <c r="D13" s="28" t="s">
        <v>3</v>
      </c>
      <c r="E13" s="28" t="s">
        <v>6</v>
      </c>
      <c r="F13" s="40">
        <v>0.18313548387096801</v>
      </c>
      <c r="G13" s="29">
        <v>7.3099999999999998E-2</v>
      </c>
      <c r="H13" s="29">
        <v>0.28000000000000003</v>
      </c>
      <c r="I13" s="28">
        <f t="shared" si="0"/>
        <v>1.2</v>
      </c>
      <c r="J13" s="30" t="s">
        <v>20</v>
      </c>
      <c r="L13" s="33">
        <f>L12+14</f>
        <v>40252</v>
      </c>
      <c r="M13" s="33"/>
      <c r="N13" s="25">
        <v>0.47782142857142901</v>
      </c>
      <c r="O13" s="34">
        <f>O12</f>
        <v>2.4</v>
      </c>
      <c r="P13" s="25">
        <f>P12</f>
        <v>0.47782142857142901</v>
      </c>
    </row>
    <row r="14" spans="1:16" x14ac:dyDescent="0.25">
      <c r="A14" s="28" t="s">
        <v>12</v>
      </c>
      <c r="B14" s="28">
        <v>2010</v>
      </c>
      <c r="C14" s="28">
        <v>9</v>
      </c>
      <c r="D14" s="28" t="s">
        <v>3</v>
      </c>
      <c r="E14" s="28" t="s">
        <v>6</v>
      </c>
      <c r="F14" s="40">
        <v>0.203166666666667</v>
      </c>
      <c r="G14" s="29">
        <v>0.104</v>
      </c>
      <c r="H14" s="29">
        <v>0.33700000000000002</v>
      </c>
      <c r="I14" s="28">
        <f t="shared" si="0"/>
        <v>1.2</v>
      </c>
      <c r="J14" s="30" t="s">
        <v>21</v>
      </c>
      <c r="L14" s="33">
        <v>40268</v>
      </c>
      <c r="M14" s="33"/>
      <c r="N14" s="25"/>
      <c r="O14" s="34">
        <v>2.4</v>
      </c>
      <c r="P14" s="25">
        <v>0.47782142857142901</v>
      </c>
    </row>
    <row r="15" spans="1:16" x14ac:dyDescent="0.25">
      <c r="A15" s="28" t="s">
        <v>12</v>
      </c>
      <c r="B15" s="28">
        <v>2010</v>
      </c>
      <c r="C15" s="28">
        <v>10</v>
      </c>
      <c r="D15" s="28" t="s">
        <v>3</v>
      </c>
      <c r="E15" s="28" t="s">
        <v>6</v>
      </c>
      <c r="F15" s="40">
        <v>0.16645161290322599</v>
      </c>
      <c r="G15" s="29">
        <v>4.7399999999999998E-2</v>
      </c>
      <c r="H15" s="29">
        <v>0.34899999999999998</v>
      </c>
      <c r="I15" s="28">
        <f t="shared" si="0"/>
        <v>1.2</v>
      </c>
      <c r="J15" s="30" t="s">
        <v>22</v>
      </c>
      <c r="L15" s="33">
        <v>40269</v>
      </c>
      <c r="M15" s="33"/>
      <c r="N15" s="25"/>
      <c r="O15" s="34">
        <v>2.4</v>
      </c>
      <c r="P15" s="25">
        <v>0.3695</v>
      </c>
    </row>
    <row r="16" spans="1:16" x14ac:dyDescent="0.25">
      <c r="A16" s="28" t="s">
        <v>12</v>
      </c>
      <c r="B16" s="28">
        <v>2010</v>
      </c>
      <c r="C16" s="28">
        <v>11</v>
      </c>
      <c r="D16" s="28" t="s">
        <v>3</v>
      </c>
      <c r="E16" s="28" t="s">
        <v>6</v>
      </c>
      <c r="F16" s="40">
        <v>0.2571</v>
      </c>
      <c r="G16" s="29">
        <v>0.13800000000000001</v>
      </c>
      <c r="H16" s="29">
        <v>0.45900000000000002</v>
      </c>
      <c r="I16" s="28">
        <f t="shared" si="0"/>
        <v>2.4</v>
      </c>
      <c r="J16" s="30" t="s">
        <v>23</v>
      </c>
      <c r="L16" s="33">
        <f>L15+14</f>
        <v>40283</v>
      </c>
      <c r="M16" s="33"/>
      <c r="N16" s="25">
        <v>0.3695</v>
      </c>
      <c r="O16" s="34">
        <f>O15</f>
        <v>2.4</v>
      </c>
      <c r="P16" s="25">
        <f>P15</f>
        <v>0.3695</v>
      </c>
    </row>
    <row r="17" spans="1:17" x14ac:dyDescent="0.25">
      <c r="A17" s="28" t="s">
        <v>12</v>
      </c>
      <c r="B17" s="28">
        <v>2010</v>
      </c>
      <c r="C17" s="28">
        <v>12</v>
      </c>
      <c r="D17" s="28" t="s">
        <v>3</v>
      </c>
      <c r="E17" s="28" t="s">
        <v>6</v>
      </c>
      <c r="F17" s="40">
        <v>0.20294999999999999</v>
      </c>
      <c r="G17" s="29">
        <v>4.99E-2</v>
      </c>
      <c r="H17" s="29">
        <v>0.38400000000000001</v>
      </c>
      <c r="I17" s="28">
        <f t="shared" si="0"/>
        <v>2.4</v>
      </c>
      <c r="J17" s="30" t="s">
        <v>24</v>
      </c>
      <c r="L17" s="33">
        <v>40298</v>
      </c>
      <c r="M17" s="33"/>
      <c r="N17" s="25"/>
      <c r="O17" s="34">
        <v>2.4</v>
      </c>
      <c r="P17" s="25">
        <v>0.3695</v>
      </c>
    </row>
    <row r="18" spans="1:17" x14ac:dyDescent="0.25">
      <c r="A18" s="28" t="s">
        <v>12</v>
      </c>
      <c r="B18" s="28">
        <v>2011</v>
      </c>
      <c r="C18" s="28">
        <v>1</v>
      </c>
      <c r="D18" s="28" t="s">
        <v>3</v>
      </c>
      <c r="E18" s="28" t="s">
        <v>6</v>
      </c>
      <c r="F18" s="40">
        <v>0.39077419354838705</v>
      </c>
      <c r="G18" s="29">
        <v>0.11700000000000001</v>
      </c>
      <c r="H18" s="29">
        <v>0.66700000000000004</v>
      </c>
      <c r="I18" s="28">
        <f t="shared" si="0"/>
        <v>2.4</v>
      </c>
      <c r="J18" s="30" t="s">
        <v>13</v>
      </c>
      <c r="L18" s="33">
        <v>40299</v>
      </c>
      <c r="M18" s="33"/>
      <c r="N18" s="25"/>
      <c r="O18" s="34">
        <v>2.4</v>
      </c>
      <c r="P18" s="25">
        <v>0.47377419354838701</v>
      </c>
      <c r="Q18" s="9" t="s">
        <v>26</v>
      </c>
    </row>
    <row r="19" spans="1:17" x14ac:dyDescent="0.25">
      <c r="A19" s="28" t="s">
        <v>12</v>
      </c>
      <c r="B19" s="28">
        <v>2011</v>
      </c>
      <c r="C19" s="28">
        <v>2</v>
      </c>
      <c r="D19" s="28" t="s">
        <v>3</v>
      </c>
      <c r="E19" s="28" t="s">
        <v>6</v>
      </c>
      <c r="F19" s="40">
        <v>0.4438214285714287</v>
      </c>
      <c r="G19" s="29">
        <v>0.17899999999999999</v>
      </c>
      <c r="H19" s="29">
        <v>0.67400000000000004</v>
      </c>
      <c r="I19" s="28">
        <f t="shared" si="0"/>
        <v>2.4</v>
      </c>
      <c r="J19" s="30" t="s">
        <v>14</v>
      </c>
      <c r="L19" s="33">
        <f>L18+14</f>
        <v>40313</v>
      </c>
      <c r="M19" s="33"/>
      <c r="N19" s="25">
        <v>0.47377419354838701</v>
      </c>
      <c r="O19" s="34">
        <f>O18</f>
        <v>2.4</v>
      </c>
      <c r="P19" s="25">
        <f>P18</f>
        <v>0.47377419354838701</v>
      </c>
    </row>
    <row r="20" spans="1:17" x14ac:dyDescent="0.25">
      <c r="A20" s="28" t="s">
        <v>12</v>
      </c>
      <c r="B20" s="28">
        <v>2011</v>
      </c>
      <c r="C20" s="28">
        <v>3</v>
      </c>
      <c r="D20" s="28" t="s">
        <v>3</v>
      </c>
      <c r="E20" s="28" t="s">
        <v>6</v>
      </c>
      <c r="F20" s="40">
        <v>0.26833548387096767</v>
      </c>
      <c r="G20" s="29">
        <v>5.6500000000000002E-2</v>
      </c>
      <c r="H20" s="29">
        <v>0.48499999999999999</v>
      </c>
      <c r="I20" s="28">
        <f t="shared" si="0"/>
        <v>2.4</v>
      </c>
      <c r="J20" s="30" t="s">
        <v>15</v>
      </c>
      <c r="L20" s="33">
        <v>40329</v>
      </c>
      <c r="M20" s="33"/>
      <c r="N20" s="25"/>
      <c r="O20" s="34">
        <v>2.4</v>
      </c>
      <c r="P20" s="25">
        <v>0.47377419354838701</v>
      </c>
    </row>
    <row r="21" spans="1:17" x14ac:dyDescent="0.25">
      <c r="A21" s="28" t="s">
        <v>12</v>
      </c>
      <c r="B21" s="28">
        <v>2011</v>
      </c>
      <c r="C21" s="28">
        <v>4</v>
      </c>
      <c r="D21" s="28" t="s">
        <v>3</v>
      </c>
      <c r="E21" s="28" t="s">
        <v>6</v>
      </c>
      <c r="F21" s="40">
        <v>0.43356666666666671</v>
      </c>
      <c r="G21" s="29">
        <v>0.13600000000000001</v>
      </c>
      <c r="H21" s="29">
        <v>1.1000000000000001</v>
      </c>
      <c r="I21" s="28">
        <f t="shared" si="0"/>
        <v>2.4</v>
      </c>
      <c r="J21" s="30" t="s">
        <v>16</v>
      </c>
      <c r="L21" s="33">
        <v>40330</v>
      </c>
      <c r="M21" s="33"/>
      <c r="N21" s="25"/>
      <c r="O21" s="34">
        <v>1.2</v>
      </c>
      <c r="P21" s="25">
        <v>0.428433333333333</v>
      </c>
    </row>
    <row r="22" spans="1:17" x14ac:dyDescent="0.25">
      <c r="A22" s="28" t="s">
        <v>12</v>
      </c>
      <c r="B22" s="28">
        <v>2011</v>
      </c>
      <c r="C22" s="28">
        <v>5</v>
      </c>
      <c r="D22" s="28" t="s">
        <v>3</v>
      </c>
      <c r="E22" s="28" t="s">
        <v>6</v>
      </c>
      <c r="F22" s="40">
        <v>0.34445161290322585</v>
      </c>
      <c r="G22" s="29">
        <v>0.189</v>
      </c>
      <c r="H22" s="29">
        <v>0.51100000000000001</v>
      </c>
      <c r="I22" s="28">
        <f t="shared" si="0"/>
        <v>2.4</v>
      </c>
      <c r="J22" s="30" t="s">
        <v>17</v>
      </c>
      <c r="L22" s="33">
        <f>L21+14</f>
        <v>40344</v>
      </c>
      <c r="M22" s="33"/>
      <c r="N22" s="25">
        <v>0.428433333333333</v>
      </c>
      <c r="O22" s="34">
        <f>O21</f>
        <v>1.2</v>
      </c>
      <c r="P22" s="25">
        <f>P21</f>
        <v>0.428433333333333</v>
      </c>
    </row>
    <row r="23" spans="1:17" x14ac:dyDescent="0.25">
      <c r="A23" s="28" t="s">
        <v>12</v>
      </c>
      <c r="B23" s="28">
        <v>2011</v>
      </c>
      <c r="C23" s="28">
        <v>6</v>
      </c>
      <c r="D23" s="28" t="s">
        <v>3</v>
      </c>
      <c r="E23" s="28" t="s">
        <v>6</v>
      </c>
      <c r="F23" s="40">
        <v>0.44136666666666663</v>
      </c>
      <c r="G23" s="29">
        <v>0.26700000000000002</v>
      </c>
      <c r="H23" s="29">
        <v>0.76300000000000001</v>
      </c>
      <c r="I23" s="28">
        <f t="shared" si="0"/>
        <v>1.2</v>
      </c>
      <c r="J23" s="30" t="s">
        <v>18</v>
      </c>
      <c r="L23" s="33">
        <v>40359</v>
      </c>
      <c r="M23" s="33"/>
      <c r="N23" s="25"/>
      <c r="O23" s="34">
        <v>1.2</v>
      </c>
      <c r="P23" s="25">
        <v>0.428433333333333</v>
      </c>
    </row>
    <row r="24" spans="1:17" x14ac:dyDescent="0.25">
      <c r="A24" s="28" t="s">
        <v>12</v>
      </c>
      <c r="B24" s="28">
        <v>2011</v>
      </c>
      <c r="C24" s="28">
        <v>7</v>
      </c>
      <c r="D24" s="28" t="s">
        <v>3</v>
      </c>
      <c r="E24" s="28" t="s">
        <v>6</v>
      </c>
      <c r="F24" s="40">
        <v>0.28460645161290321</v>
      </c>
      <c r="G24" s="29">
        <v>9.4799999999999995E-2</v>
      </c>
      <c r="H24" s="29">
        <v>0.92100000000000004</v>
      </c>
      <c r="I24" s="28">
        <f t="shared" si="0"/>
        <v>1.2</v>
      </c>
      <c r="J24" s="30" t="s">
        <v>19</v>
      </c>
      <c r="L24" s="33">
        <v>40360</v>
      </c>
      <c r="M24" s="33"/>
      <c r="N24" s="25"/>
      <c r="O24" s="34">
        <v>1.2</v>
      </c>
      <c r="P24" s="25">
        <v>0.21545161290322601</v>
      </c>
    </row>
    <row r="25" spans="1:17" x14ac:dyDescent="0.25">
      <c r="A25" s="28" t="s">
        <v>12</v>
      </c>
      <c r="B25" s="28">
        <v>2011</v>
      </c>
      <c r="C25" s="28">
        <v>8</v>
      </c>
      <c r="D25" s="28" t="s">
        <v>3</v>
      </c>
      <c r="E25" s="28" t="s">
        <v>6</v>
      </c>
      <c r="F25" s="40">
        <v>0.13387096774193546</v>
      </c>
      <c r="G25" s="29">
        <v>7.9000000000000001E-2</v>
      </c>
      <c r="H25" s="29">
        <v>0.24399999999999999</v>
      </c>
      <c r="I25" s="28">
        <f t="shared" si="0"/>
        <v>1.2</v>
      </c>
      <c r="J25" s="30" t="s">
        <v>20</v>
      </c>
      <c r="L25" s="33">
        <f>L24+14</f>
        <v>40374</v>
      </c>
      <c r="M25" s="33"/>
      <c r="N25" s="25">
        <v>0.21545161290322601</v>
      </c>
      <c r="O25" s="34">
        <f>O24</f>
        <v>1.2</v>
      </c>
      <c r="P25" s="25">
        <f>P24</f>
        <v>0.21545161290322601</v>
      </c>
    </row>
    <row r="26" spans="1:17" x14ac:dyDescent="0.25">
      <c r="A26" s="28" t="s">
        <v>12</v>
      </c>
      <c r="B26" s="28">
        <v>2011</v>
      </c>
      <c r="C26" s="28">
        <v>9</v>
      </c>
      <c r="D26" s="28" t="s">
        <v>3</v>
      </c>
      <c r="E26" s="28" t="s">
        <v>6</v>
      </c>
      <c r="F26" s="40">
        <v>0.12483333333333331</v>
      </c>
      <c r="G26" s="29">
        <v>6.2E-2</v>
      </c>
      <c r="H26" s="29">
        <v>0.20599999999999999</v>
      </c>
      <c r="I26" s="28">
        <f t="shared" si="0"/>
        <v>1.2</v>
      </c>
      <c r="J26" s="30" t="s">
        <v>21</v>
      </c>
      <c r="L26" s="33">
        <v>40390</v>
      </c>
      <c r="M26" s="33"/>
      <c r="N26" s="25"/>
      <c r="O26" s="34">
        <v>1.2</v>
      </c>
      <c r="P26" s="25">
        <v>0.21545161290322601</v>
      </c>
    </row>
    <row r="27" spans="1:17" x14ac:dyDescent="0.25">
      <c r="A27" s="28" t="s">
        <v>12</v>
      </c>
      <c r="B27" s="28">
        <v>2011</v>
      </c>
      <c r="C27" s="28">
        <v>10</v>
      </c>
      <c r="D27" s="28" t="s">
        <v>3</v>
      </c>
      <c r="E27" s="28" t="s">
        <v>6</v>
      </c>
      <c r="F27" s="40">
        <v>0.13948387096774192</v>
      </c>
      <c r="G27" s="29">
        <v>7.5999999999999998E-2</v>
      </c>
      <c r="H27" s="29">
        <v>0.219</v>
      </c>
      <c r="I27" s="28">
        <f t="shared" si="0"/>
        <v>1.2</v>
      </c>
      <c r="J27" s="30" t="s">
        <v>22</v>
      </c>
      <c r="L27" s="33">
        <v>40391</v>
      </c>
      <c r="M27" s="33"/>
      <c r="N27" s="25"/>
      <c r="O27" s="34">
        <v>1.2</v>
      </c>
      <c r="P27" s="25">
        <v>0.18313548387096801</v>
      </c>
    </row>
    <row r="28" spans="1:17" x14ac:dyDescent="0.25">
      <c r="A28" s="28" t="s">
        <v>12</v>
      </c>
      <c r="B28" s="28">
        <v>2011</v>
      </c>
      <c r="C28" s="28">
        <v>11</v>
      </c>
      <c r="D28" s="28" t="s">
        <v>3</v>
      </c>
      <c r="E28" s="28" t="s">
        <v>6</v>
      </c>
      <c r="F28" s="40">
        <v>0.28910000000000008</v>
      </c>
      <c r="G28" s="29">
        <v>8.8999999999999996E-2</v>
      </c>
      <c r="H28" s="29">
        <v>0.71199999999999997</v>
      </c>
      <c r="I28" s="28">
        <f t="shared" si="0"/>
        <v>2.4</v>
      </c>
      <c r="J28" s="30" t="s">
        <v>23</v>
      </c>
      <c r="L28" s="33">
        <f>L27+14</f>
        <v>40405</v>
      </c>
      <c r="M28" s="33"/>
      <c r="N28" s="25">
        <v>0.18313548387096801</v>
      </c>
      <c r="O28" s="34">
        <f>O27</f>
        <v>1.2</v>
      </c>
      <c r="P28" s="25">
        <f>P27</f>
        <v>0.18313548387096801</v>
      </c>
    </row>
    <row r="29" spans="1:17" x14ac:dyDescent="0.25">
      <c r="A29" s="28" t="s">
        <v>12</v>
      </c>
      <c r="B29" s="28">
        <v>2011</v>
      </c>
      <c r="C29" s="28">
        <v>12</v>
      </c>
      <c r="D29" s="28" t="s">
        <v>3</v>
      </c>
      <c r="E29" s="28" t="s">
        <v>6</v>
      </c>
      <c r="F29" s="40">
        <v>0.373</v>
      </c>
      <c r="G29" s="29">
        <v>0.17399999999999999</v>
      </c>
      <c r="H29" s="29">
        <v>0.63200000000000001</v>
      </c>
      <c r="I29" s="28">
        <f t="shared" si="0"/>
        <v>2.4</v>
      </c>
      <c r="J29" s="30" t="s">
        <v>24</v>
      </c>
      <c r="L29" s="33">
        <v>40421</v>
      </c>
      <c r="M29" s="33"/>
      <c r="N29" s="25"/>
      <c r="O29" s="34">
        <v>1.2</v>
      </c>
      <c r="P29" s="25">
        <v>0.18313548387096801</v>
      </c>
    </row>
    <row r="30" spans="1:17" x14ac:dyDescent="0.25">
      <c r="A30" s="28" t="s">
        <v>12</v>
      </c>
      <c r="B30" s="28">
        <v>2012</v>
      </c>
      <c r="C30" s="28">
        <v>1</v>
      </c>
      <c r="D30" s="28" t="s">
        <v>3</v>
      </c>
      <c r="E30" s="28" t="s">
        <v>6</v>
      </c>
      <c r="F30" s="40">
        <v>0.34451612903225803</v>
      </c>
      <c r="G30" s="29">
        <v>0.12</v>
      </c>
      <c r="H30" s="29">
        <v>1.6500000000000001</v>
      </c>
      <c r="I30" s="28">
        <f t="shared" si="0"/>
        <v>2.4</v>
      </c>
      <c r="J30" s="30" t="s">
        <v>13</v>
      </c>
      <c r="L30" s="33">
        <v>40422</v>
      </c>
      <c r="M30" s="33"/>
      <c r="N30" s="25"/>
      <c r="O30" s="34">
        <v>1.2</v>
      </c>
      <c r="P30" s="25">
        <v>0.203166666666667</v>
      </c>
    </row>
    <row r="31" spans="1:17" x14ac:dyDescent="0.25">
      <c r="A31" s="28" t="s">
        <v>12</v>
      </c>
      <c r="B31" s="28">
        <v>2012</v>
      </c>
      <c r="C31" s="28">
        <v>2</v>
      </c>
      <c r="D31" s="28" t="s">
        <v>3</v>
      </c>
      <c r="E31" s="28" t="s">
        <v>6</v>
      </c>
      <c r="F31" s="40">
        <v>0.49148275862068974</v>
      </c>
      <c r="G31" s="29">
        <v>0.35499999999999998</v>
      </c>
      <c r="H31" s="29">
        <v>0.67900000000000005</v>
      </c>
      <c r="I31" s="28">
        <f t="shared" si="0"/>
        <v>2.4</v>
      </c>
      <c r="J31" s="30" t="s">
        <v>14</v>
      </c>
      <c r="L31" s="33">
        <f>L30+14</f>
        <v>40436</v>
      </c>
      <c r="M31" s="33"/>
      <c r="N31" s="25">
        <v>0.203166666666667</v>
      </c>
      <c r="O31" s="34">
        <f>O30</f>
        <v>1.2</v>
      </c>
      <c r="P31" s="25">
        <f>P30</f>
        <v>0.203166666666667</v>
      </c>
    </row>
    <row r="32" spans="1:17" x14ac:dyDescent="0.25">
      <c r="A32" s="28" t="s">
        <v>12</v>
      </c>
      <c r="B32" s="28">
        <v>2012</v>
      </c>
      <c r="C32" s="28">
        <v>3</v>
      </c>
      <c r="D32" s="28" t="s">
        <v>3</v>
      </c>
      <c r="E32" s="28" t="s">
        <v>6</v>
      </c>
      <c r="F32" s="40">
        <v>0.55054838709677412</v>
      </c>
      <c r="G32" s="29">
        <v>0.35000000000000003</v>
      </c>
      <c r="H32" s="29">
        <v>0.81299999999999994</v>
      </c>
      <c r="I32" s="28">
        <f t="shared" si="0"/>
        <v>2.4</v>
      </c>
      <c r="J32" s="30" t="s">
        <v>15</v>
      </c>
      <c r="L32" s="33">
        <v>40451</v>
      </c>
      <c r="M32" s="33"/>
      <c r="N32" s="25"/>
      <c r="O32" s="34">
        <v>1.2</v>
      </c>
      <c r="P32" s="25">
        <v>0.203166666666667</v>
      </c>
    </row>
    <row r="33" spans="1:16" x14ac:dyDescent="0.25">
      <c r="A33" s="28" t="s">
        <v>12</v>
      </c>
      <c r="B33" s="28">
        <v>2012</v>
      </c>
      <c r="C33" s="28">
        <v>4</v>
      </c>
      <c r="D33" s="28" t="s">
        <v>3</v>
      </c>
      <c r="E33" s="28" t="s">
        <v>6</v>
      </c>
      <c r="F33" s="40">
        <v>0.75783333333333358</v>
      </c>
      <c r="G33" s="29">
        <v>0.27400000000000002</v>
      </c>
      <c r="H33" s="29">
        <v>1.2</v>
      </c>
      <c r="I33" s="28">
        <f t="shared" si="0"/>
        <v>2.4</v>
      </c>
      <c r="J33" s="30" t="s">
        <v>16</v>
      </c>
      <c r="L33" s="33">
        <v>40452</v>
      </c>
      <c r="M33" s="33"/>
      <c r="N33" s="25"/>
      <c r="O33" s="34">
        <v>1.2</v>
      </c>
      <c r="P33" s="25">
        <v>0.16645161290322599</v>
      </c>
    </row>
    <row r="34" spans="1:16" x14ac:dyDescent="0.25">
      <c r="A34" s="28" t="s">
        <v>12</v>
      </c>
      <c r="B34" s="28">
        <v>2012</v>
      </c>
      <c r="C34" s="28">
        <v>5</v>
      </c>
      <c r="D34" s="28" t="s">
        <v>3</v>
      </c>
      <c r="E34" s="28" t="s">
        <v>6</v>
      </c>
      <c r="F34" s="40">
        <v>0.54129032258064536</v>
      </c>
      <c r="G34" s="29">
        <v>0.188</v>
      </c>
      <c r="H34" s="29">
        <v>0.81799999999999995</v>
      </c>
      <c r="I34" s="28">
        <f t="shared" si="0"/>
        <v>2.4</v>
      </c>
      <c r="J34" s="30" t="s">
        <v>17</v>
      </c>
      <c r="L34" s="33">
        <f>L33+14</f>
        <v>40466</v>
      </c>
      <c r="M34" s="33"/>
      <c r="N34" s="25">
        <v>0.16645161290322599</v>
      </c>
      <c r="O34" s="34">
        <f>O33</f>
        <v>1.2</v>
      </c>
      <c r="P34" s="25">
        <f>P33</f>
        <v>0.16645161290322599</v>
      </c>
    </row>
    <row r="35" spans="1:16" x14ac:dyDescent="0.25">
      <c r="A35" s="28" t="s">
        <v>12</v>
      </c>
      <c r="B35" s="28">
        <v>2012</v>
      </c>
      <c r="C35" s="28">
        <v>6</v>
      </c>
      <c r="D35" s="28" t="s">
        <v>3</v>
      </c>
      <c r="E35" s="28" t="s">
        <v>6</v>
      </c>
      <c r="F35" s="40">
        <v>0.30416666666666659</v>
      </c>
      <c r="G35" s="29">
        <v>0.183</v>
      </c>
      <c r="H35" s="29">
        <v>0.62</v>
      </c>
      <c r="I35" s="28">
        <f t="shared" si="0"/>
        <v>1.2</v>
      </c>
      <c r="J35" s="30" t="s">
        <v>18</v>
      </c>
      <c r="L35" s="33">
        <v>40482</v>
      </c>
      <c r="M35" s="33"/>
      <c r="N35" s="25"/>
      <c r="O35" s="34">
        <v>1.2</v>
      </c>
      <c r="P35" s="25">
        <v>0.16645161290322599</v>
      </c>
    </row>
    <row r="36" spans="1:16" x14ac:dyDescent="0.25">
      <c r="A36" s="28" t="s">
        <v>12</v>
      </c>
      <c r="B36" s="28">
        <v>2012</v>
      </c>
      <c r="C36" s="28">
        <v>7</v>
      </c>
      <c r="D36" s="28" t="s">
        <v>3</v>
      </c>
      <c r="E36" s="28" t="s">
        <v>6</v>
      </c>
      <c r="F36" s="40">
        <v>0.37574193548387108</v>
      </c>
      <c r="G36" s="29">
        <v>0.20799999999999999</v>
      </c>
      <c r="H36" s="29">
        <v>0.629</v>
      </c>
      <c r="I36" s="28">
        <f t="shared" si="0"/>
        <v>1.2</v>
      </c>
      <c r="J36" s="30" t="s">
        <v>19</v>
      </c>
      <c r="L36" s="33">
        <v>40483</v>
      </c>
      <c r="M36" s="33"/>
      <c r="N36" s="25"/>
      <c r="O36" s="34">
        <v>2.4</v>
      </c>
      <c r="P36" s="25">
        <v>0.2571</v>
      </c>
    </row>
    <row r="37" spans="1:16" x14ac:dyDescent="0.25">
      <c r="A37" s="28" t="s">
        <v>12</v>
      </c>
      <c r="B37" s="28">
        <v>2012</v>
      </c>
      <c r="C37" s="28">
        <v>8</v>
      </c>
      <c r="D37" s="28" t="s">
        <v>3</v>
      </c>
      <c r="E37" s="28" t="s">
        <v>6</v>
      </c>
      <c r="F37" s="40">
        <v>0.37158064516129047</v>
      </c>
      <c r="G37" s="29">
        <v>0.108</v>
      </c>
      <c r="H37" s="29">
        <v>0.66400000000000003</v>
      </c>
      <c r="I37" s="28">
        <f t="shared" si="0"/>
        <v>1.2</v>
      </c>
      <c r="J37" s="30" t="s">
        <v>20</v>
      </c>
      <c r="L37" s="33">
        <f>L36+14</f>
        <v>40497</v>
      </c>
      <c r="M37" s="33"/>
      <c r="N37" s="25">
        <v>0.2571</v>
      </c>
      <c r="O37" s="34">
        <f>O36</f>
        <v>2.4</v>
      </c>
      <c r="P37" s="25">
        <f>P36</f>
        <v>0.2571</v>
      </c>
    </row>
    <row r="38" spans="1:16" x14ac:dyDescent="0.25">
      <c r="A38" s="28" t="s">
        <v>12</v>
      </c>
      <c r="B38" s="28">
        <v>2012</v>
      </c>
      <c r="C38" s="28">
        <v>9</v>
      </c>
      <c r="D38" s="28" t="s">
        <v>3</v>
      </c>
      <c r="E38" s="28" t="s">
        <v>6</v>
      </c>
      <c r="F38" s="40">
        <v>0.48553333333333337</v>
      </c>
      <c r="G38" s="29">
        <v>0.14199999999999999</v>
      </c>
      <c r="H38" s="29">
        <v>1.51</v>
      </c>
      <c r="I38" s="28">
        <f t="shared" si="0"/>
        <v>1.2</v>
      </c>
      <c r="J38" s="30" t="s">
        <v>21</v>
      </c>
      <c r="L38" s="33">
        <v>40512</v>
      </c>
      <c r="M38" s="33"/>
      <c r="N38" s="25"/>
      <c r="O38" s="34">
        <v>2.4</v>
      </c>
      <c r="P38" s="25">
        <v>0.2571</v>
      </c>
    </row>
    <row r="39" spans="1:16" x14ac:dyDescent="0.25">
      <c r="A39" s="28" t="s">
        <v>12</v>
      </c>
      <c r="B39" s="28">
        <v>2012</v>
      </c>
      <c r="C39" s="28">
        <v>10</v>
      </c>
      <c r="D39" s="28" t="s">
        <v>3</v>
      </c>
      <c r="E39" s="28" t="s">
        <v>6</v>
      </c>
      <c r="F39" s="40">
        <v>0.38323870967741941</v>
      </c>
      <c r="G39" s="29">
        <v>8.8400000000000006E-2</v>
      </c>
      <c r="H39" s="29">
        <v>0.70899999999999996</v>
      </c>
      <c r="I39" s="28">
        <f t="shared" si="0"/>
        <v>1.2</v>
      </c>
      <c r="J39" s="30" t="s">
        <v>22</v>
      </c>
      <c r="L39" s="33">
        <v>40513</v>
      </c>
      <c r="M39" s="33"/>
      <c r="N39" s="25"/>
      <c r="O39" s="34">
        <v>2.4</v>
      </c>
      <c r="P39" s="25">
        <v>0.20294999999999999</v>
      </c>
    </row>
    <row r="40" spans="1:16" x14ac:dyDescent="0.25">
      <c r="A40" s="28" t="s">
        <v>12</v>
      </c>
      <c r="B40" s="28">
        <v>2012</v>
      </c>
      <c r="C40" s="28">
        <v>11</v>
      </c>
      <c r="D40" s="28" t="s">
        <v>3</v>
      </c>
      <c r="E40" s="28" t="s">
        <v>6</v>
      </c>
      <c r="F40" s="40">
        <v>0.47833333333333339</v>
      </c>
      <c r="G40" s="29">
        <v>0.23</v>
      </c>
      <c r="H40" s="29">
        <v>0.77400000000000002</v>
      </c>
      <c r="I40" s="28">
        <f t="shared" si="0"/>
        <v>2.4</v>
      </c>
      <c r="J40" s="30" t="s">
        <v>23</v>
      </c>
      <c r="L40" s="33">
        <f>L39+14</f>
        <v>40527</v>
      </c>
      <c r="M40" s="33"/>
      <c r="N40" s="25">
        <v>0.20294999999999999</v>
      </c>
      <c r="O40" s="34">
        <f>O39</f>
        <v>2.4</v>
      </c>
      <c r="P40" s="25">
        <f>P39</f>
        <v>0.20294999999999999</v>
      </c>
    </row>
    <row r="41" spans="1:16" x14ac:dyDescent="0.25">
      <c r="A41" s="28" t="s">
        <v>12</v>
      </c>
      <c r="B41" s="28">
        <v>2012</v>
      </c>
      <c r="C41" s="28">
        <v>12</v>
      </c>
      <c r="D41" s="28" t="s">
        <v>3</v>
      </c>
      <c r="E41" s="28" t="s">
        <v>6</v>
      </c>
      <c r="F41" s="40">
        <v>0.36887096774193551</v>
      </c>
      <c r="G41" s="29">
        <v>0.114</v>
      </c>
      <c r="H41" s="29">
        <v>1.3</v>
      </c>
      <c r="I41" s="28">
        <f t="shared" si="0"/>
        <v>2.4</v>
      </c>
      <c r="J41" s="30" t="s">
        <v>24</v>
      </c>
      <c r="L41" s="33">
        <v>40543</v>
      </c>
      <c r="M41" s="33"/>
      <c r="N41" s="25"/>
      <c r="O41" s="34">
        <v>2.4</v>
      </c>
      <c r="P41" s="25">
        <v>0.20294999999999999</v>
      </c>
    </row>
    <row r="42" spans="1:16" x14ac:dyDescent="0.25">
      <c r="A42" s="31" t="s">
        <v>12</v>
      </c>
      <c r="B42" s="31">
        <v>2013</v>
      </c>
      <c r="C42" s="31">
        <v>1</v>
      </c>
      <c r="D42" s="31" t="s">
        <v>3</v>
      </c>
      <c r="E42" s="31" t="s">
        <v>6</v>
      </c>
      <c r="F42" s="41">
        <v>0.24375483870967743</v>
      </c>
      <c r="G42" s="32">
        <v>8.7400000000000005E-2</v>
      </c>
      <c r="H42" s="32">
        <v>0.53800000000000003</v>
      </c>
      <c r="I42" s="31">
        <f t="shared" si="0"/>
        <v>2.4</v>
      </c>
      <c r="J42" s="31" t="s">
        <v>13</v>
      </c>
      <c r="L42" s="33">
        <v>40544</v>
      </c>
      <c r="M42" s="33"/>
      <c r="N42" s="25"/>
      <c r="O42" s="34">
        <v>2.4</v>
      </c>
      <c r="P42" s="25">
        <v>0.39077419354838705</v>
      </c>
    </row>
    <row r="43" spans="1:16" x14ac:dyDescent="0.25">
      <c r="A43" s="31" t="s">
        <v>12</v>
      </c>
      <c r="B43" s="31">
        <v>2013</v>
      </c>
      <c r="C43" s="31">
        <v>2</v>
      </c>
      <c r="D43" s="31" t="s">
        <v>3</v>
      </c>
      <c r="E43" s="31" t="s">
        <v>6</v>
      </c>
      <c r="F43" s="41">
        <v>0.17512857142857144</v>
      </c>
      <c r="G43" s="32">
        <v>7.1999999999999995E-2</v>
      </c>
      <c r="H43" s="32">
        <v>0.28399999999999997</v>
      </c>
      <c r="I43" s="31">
        <f t="shared" si="0"/>
        <v>2.4</v>
      </c>
      <c r="J43" s="31" t="s">
        <v>14</v>
      </c>
      <c r="L43" s="33">
        <f>L42+14</f>
        <v>40558</v>
      </c>
      <c r="M43" s="33"/>
      <c r="N43" s="25">
        <v>0.39077419354838705</v>
      </c>
      <c r="O43" s="34">
        <f>O42</f>
        <v>2.4</v>
      </c>
      <c r="P43" s="25">
        <f>P42</f>
        <v>0.39077419354838705</v>
      </c>
    </row>
    <row r="44" spans="1:16" x14ac:dyDescent="0.25">
      <c r="A44" s="31" t="s">
        <v>12</v>
      </c>
      <c r="B44" s="31">
        <v>2013</v>
      </c>
      <c r="C44" s="31">
        <v>3</v>
      </c>
      <c r="D44" s="31" t="s">
        <v>3</v>
      </c>
      <c r="E44" s="31" t="s">
        <v>6</v>
      </c>
      <c r="F44" s="41">
        <v>0.36448275862068974</v>
      </c>
      <c r="G44" s="32">
        <v>0.14099999999999999</v>
      </c>
      <c r="H44" s="32">
        <v>0.91</v>
      </c>
      <c r="I44" s="31">
        <f t="shared" si="0"/>
        <v>2.4</v>
      </c>
      <c r="J44" s="31" t="s">
        <v>15</v>
      </c>
      <c r="L44" s="33">
        <v>40574</v>
      </c>
      <c r="M44" s="33"/>
      <c r="N44" s="25"/>
      <c r="O44" s="34">
        <v>2.4</v>
      </c>
      <c r="P44" s="25">
        <v>0.39077419354838705</v>
      </c>
    </row>
    <row r="45" spans="1:16" x14ac:dyDescent="0.25">
      <c r="A45" s="31" t="s">
        <v>12</v>
      </c>
      <c r="B45" s="31">
        <v>2013</v>
      </c>
      <c r="C45" s="31">
        <v>4</v>
      </c>
      <c r="D45" s="31" t="s">
        <v>3</v>
      </c>
      <c r="E45" s="31" t="s">
        <v>6</v>
      </c>
      <c r="F45" s="41">
        <v>0.28690000000000004</v>
      </c>
      <c r="G45" s="32">
        <v>0.13100000000000001</v>
      </c>
      <c r="H45" s="32">
        <v>0.68500000000000005</v>
      </c>
      <c r="I45" s="31">
        <f t="shared" si="0"/>
        <v>2.4</v>
      </c>
      <c r="J45" s="31" t="s">
        <v>16</v>
      </c>
      <c r="L45" s="33">
        <v>40575</v>
      </c>
      <c r="M45" s="33"/>
      <c r="N45" s="25"/>
      <c r="O45" s="34">
        <v>2.4</v>
      </c>
      <c r="P45" s="25">
        <v>0.4438214285714287</v>
      </c>
    </row>
    <row r="46" spans="1:16" x14ac:dyDescent="0.25">
      <c r="A46" s="31" t="s">
        <v>12</v>
      </c>
      <c r="B46" s="31">
        <v>2013</v>
      </c>
      <c r="C46" s="31">
        <v>5</v>
      </c>
      <c r="D46" s="31" t="s">
        <v>3</v>
      </c>
      <c r="E46" s="31" t="s">
        <v>6</v>
      </c>
      <c r="F46" s="41">
        <v>0.32837741935483866</v>
      </c>
      <c r="G46" s="32">
        <v>9.8699999999999996E-2</v>
      </c>
      <c r="H46" s="32">
        <v>0.68700000000000006</v>
      </c>
      <c r="I46" s="31">
        <f t="shared" si="0"/>
        <v>2.4</v>
      </c>
      <c r="J46" s="31" t="s">
        <v>17</v>
      </c>
      <c r="L46" s="33">
        <f>L45+14</f>
        <v>40589</v>
      </c>
      <c r="M46" s="33"/>
      <c r="N46" s="25">
        <v>0.4438214285714287</v>
      </c>
      <c r="O46" s="34">
        <f>O45</f>
        <v>2.4</v>
      </c>
      <c r="P46" s="25">
        <f>P45</f>
        <v>0.4438214285714287</v>
      </c>
    </row>
    <row r="47" spans="1:16" x14ac:dyDescent="0.25">
      <c r="A47" s="31" t="s">
        <v>12</v>
      </c>
      <c r="B47" s="31">
        <v>2013</v>
      </c>
      <c r="C47" s="31">
        <v>6</v>
      </c>
      <c r="D47" s="31" t="s">
        <v>3</v>
      </c>
      <c r="E47" s="31" t="s">
        <v>6</v>
      </c>
      <c r="F47" s="41">
        <v>0.30999999999999989</v>
      </c>
      <c r="G47" s="32">
        <v>0.14099999999999999</v>
      </c>
      <c r="H47" s="32">
        <v>0.53100000000000003</v>
      </c>
      <c r="I47" s="31">
        <f t="shared" si="0"/>
        <v>1.2</v>
      </c>
      <c r="J47" s="31" t="s">
        <v>18</v>
      </c>
      <c r="L47" s="33">
        <v>40602</v>
      </c>
      <c r="M47" s="33"/>
      <c r="N47" s="25"/>
      <c r="O47" s="34">
        <v>2.4</v>
      </c>
      <c r="P47" s="25">
        <v>0.4438214285714287</v>
      </c>
    </row>
    <row r="48" spans="1:16" x14ac:dyDescent="0.25">
      <c r="A48" s="31" t="s">
        <v>12</v>
      </c>
      <c r="B48" s="31">
        <v>2013</v>
      </c>
      <c r="C48" s="31">
        <v>7</v>
      </c>
      <c r="D48" s="31" t="s">
        <v>3</v>
      </c>
      <c r="E48" s="31" t="s">
        <v>6</v>
      </c>
      <c r="F48" s="41">
        <v>0.26167741935483879</v>
      </c>
      <c r="G48" s="32">
        <v>0.11899999999999999</v>
      </c>
      <c r="H48" s="32">
        <v>0.42299999999999999</v>
      </c>
      <c r="I48" s="31">
        <f t="shared" si="0"/>
        <v>1.2</v>
      </c>
      <c r="J48" s="31" t="s">
        <v>19</v>
      </c>
      <c r="L48" s="33">
        <v>40603</v>
      </c>
      <c r="M48" s="33"/>
      <c r="N48" s="25"/>
      <c r="O48" s="34">
        <v>2.4</v>
      </c>
      <c r="P48" s="25">
        <v>0.26833548387096767</v>
      </c>
    </row>
    <row r="49" spans="1:16" x14ac:dyDescent="0.25">
      <c r="A49" s="31" t="s">
        <v>12</v>
      </c>
      <c r="B49" s="31">
        <v>2013</v>
      </c>
      <c r="C49" s="31">
        <v>8</v>
      </c>
      <c r="D49" s="31" t="s">
        <v>3</v>
      </c>
      <c r="E49" s="31" t="s">
        <v>6</v>
      </c>
      <c r="F49" s="41">
        <v>0.23967741935483863</v>
      </c>
      <c r="G49" s="32">
        <v>0.106</v>
      </c>
      <c r="H49" s="32">
        <v>0.48199999999999998</v>
      </c>
      <c r="I49" s="31">
        <f t="shared" si="0"/>
        <v>1.2</v>
      </c>
      <c r="J49" s="31" t="s">
        <v>20</v>
      </c>
      <c r="L49" s="33">
        <f>L48+14</f>
        <v>40617</v>
      </c>
      <c r="M49" s="33"/>
      <c r="N49" s="25">
        <v>0.26833548387096767</v>
      </c>
      <c r="O49" s="34">
        <f>O48</f>
        <v>2.4</v>
      </c>
      <c r="P49" s="25">
        <f>P48</f>
        <v>0.26833548387096767</v>
      </c>
    </row>
    <row r="50" spans="1:16" x14ac:dyDescent="0.25">
      <c r="A50" s="31" t="s">
        <v>12</v>
      </c>
      <c r="B50" s="31">
        <v>2013</v>
      </c>
      <c r="C50" s="31">
        <v>9</v>
      </c>
      <c r="D50" s="31" t="s">
        <v>3</v>
      </c>
      <c r="E50" s="31" t="s">
        <v>6</v>
      </c>
      <c r="F50" s="41">
        <v>0.25728333333333331</v>
      </c>
      <c r="G50" s="32">
        <v>9.4500000000000001E-2</v>
      </c>
      <c r="H50" s="32">
        <v>0.42599999999999999</v>
      </c>
      <c r="I50" s="31">
        <f t="shared" si="0"/>
        <v>1.2</v>
      </c>
      <c r="J50" s="31" t="s">
        <v>21</v>
      </c>
      <c r="L50" s="33">
        <v>40633</v>
      </c>
      <c r="M50" s="33"/>
      <c r="N50" s="25"/>
      <c r="O50" s="34">
        <v>2.4</v>
      </c>
      <c r="P50" s="25">
        <v>0.26833548387096767</v>
      </c>
    </row>
    <row r="51" spans="1:16" x14ac:dyDescent="0.25">
      <c r="A51" s="31" t="s">
        <v>12</v>
      </c>
      <c r="B51" s="31">
        <v>2013</v>
      </c>
      <c r="C51" s="31">
        <v>10</v>
      </c>
      <c r="D51" s="31" t="s">
        <v>3</v>
      </c>
      <c r="E51" s="31" t="s">
        <v>6</v>
      </c>
      <c r="F51" s="41">
        <v>0.27091612903225809</v>
      </c>
      <c r="G51" s="32">
        <v>7.5999999999999998E-2</v>
      </c>
      <c r="H51" s="32">
        <v>0.745</v>
      </c>
      <c r="I51" s="31">
        <f t="shared" si="0"/>
        <v>1.2</v>
      </c>
      <c r="J51" s="31" t="s">
        <v>22</v>
      </c>
      <c r="L51" s="33">
        <v>40634</v>
      </c>
      <c r="M51" s="33"/>
      <c r="N51" s="25"/>
      <c r="O51" s="34">
        <v>2.4</v>
      </c>
      <c r="P51" s="25">
        <v>0.43356666666666671</v>
      </c>
    </row>
    <row r="52" spans="1:16" x14ac:dyDescent="0.25">
      <c r="A52" s="31" t="s">
        <v>12</v>
      </c>
      <c r="B52" s="31">
        <v>2013</v>
      </c>
      <c r="C52" s="31">
        <v>11</v>
      </c>
      <c r="D52" s="31" t="s">
        <v>3</v>
      </c>
      <c r="E52" s="31" t="s">
        <v>6</v>
      </c>
      <c r="F52" s="41">
        <v>0.17388000000000001</v>
      </c>
      <c r="G52" s="32">
        <v>7.2599999999999998E-2</v>
      </c>
      <c r="H52" s="32">
        <v>0.376</v>
      </c>
      <c r="I52" s="31">
        <f t="shared" si="0"/>
        <v>2.4</v>
      </c>
      <c r="J52" s="31" t="s">
        <v>23</v>
      </c>
      <c r="L52" s="33">
        <f>L51+14</f>
        <v>40648</v>
      </c>
      <c r="M52" s="33"/>
      <c r="N52" s="25">
        <v>0.43356666666666671</v>
      </c>
      <c r="O52" s="34">
        <f>O51</f>
        <v>2.4</v>
      </c>
      <c r="P52" s="25">
        <f>P51</f>
        <v>0.43356666666666671</v>
      </c>
    </row>
    <row r="53" spans="1:16" x14ac:dyDescent="0.25">
      <c r="A53" s="31" t="s">
        <v>12</v>
      </c>
      <c r="B53" s="31">
        <v>2013</v>
      </c>
      <c r="C53" s="31">
        <v>12</v>
      </c>
      <c r="D53" s="31" t="s">
        <v>3</v>
      </c>
      <c r="E53" s="31" t="s">
        <v>6</v>
      </c>
      <c r="F53" s="41">
        <v>0.15263225806451614</v>
      </c>
      <c r="G53" s="32">
        <v>6.5199999999999994E-2</v>
      </c>
      <c r="H53" s="32">
        <v>0.312</v>
      </c>
      <c r="I53" s="31">
        <f t="shared" si="0"/>
        <v>2.4</v>
      </c>
      <c r="J53" s="31" t="s">
        <v>24</v>
      </c>
      <c r="L53" s="33">
        <v>40663</v>
      </c>
      <c r="M53" s="33"/>
      <c r="N53" s="25"/>
      <c r="O53" s="34">
        <v>2.4</v>
      </c>
      <c r="P53" s="25">
        <v>0.43356666666666671</v>
      </c>
    </row>
    <row r="54" spans="1:16" x14ac:dyDescent="0.25">
      <c r="L54" s="33">
        <v>40664</v>
      </c>
      <c r="M54" s="33"/>
      <c r="N54" s="25"/>
      <c r="O54" s="34">
        <v>2.4</v>
      </c>
      <c r="P54" s="25">
        <v>0.34445161290322585</v>
      </c>
    </row>
    <row r="55" spans="1:16" x14ac:dyDescent="0.25">
      <c r="L55" s="33">
        <f>L54+14</f>
        <v>40678</v>
      </c>
      <c r="M55" s="33"/>
      <c r="N55" s="25">
        <v>0.34445161290322585</v>
      </c>
      <c r="O55" s="34">
        <f>O54</f>
        <v>2.4</v>
      </c>
      <c r="P55" s="25">
        <f>P54</f>
        <v>0.34445161290322585</v>
      </c>
    </row>
    <row r="56" spans="1:16" x14ac:dyDescent="0.25">
      <c r="L56" s="33">
        <v>40694</v>
      </c>
      <c r="M56" s="33"/>
      <c r="N56" s="25"/>
      <c r="O56" s="34">
        <v>2.4</v>
      </c>
      <c r="P56" s="25">
        <v>0.34445161290322585</v>
      </c>
    </row>
    <row r="57" spans="1:16" x14ac:dyDescent="0.25">
      <c r="L57" s="33">
        <v>40695</v>
      </c>
      <c r="M57" s="33"/>
      <c r="N57" s="25"/>
      <c r="O57" s="34">
        <v>1.2</v>
      </c>
      <c r="P57" s="25">
        <v>0.44136666666666663</v>
      </c>
    </row>
    <row r="58" spans="1:16" x14ac:dyDescent="0.25">
      <c r="L58" s="33">
        <f>L57+14</f>
        <v>40709</v>
      </c>
      <c r="M58" s="33"/>
      <c r="N58" s="25">
        <v>0.44136666666666663</v>
      </c>
      <c r="O58" s="34">
        <f>O57</f>
        <v>1.2</v>
      </c>
      <c r="P58" s="25">
        <f>P57</f>
        <v>0.44136666666666663</v>
      </c>
    </row>
    <row r="59" spans="1:16" x14ac:dyDescent="0.25">
      <c r="L59" s="33">
        <v>40724</v>
      </c>
      <c r="M59" s="33"/>
      <c r="N59" s="25"/>
      <c r="O59" s="34">
        <v>1.2</v>
      </c>
      <c r="P59" s="25">
        <v>0.44136666666666663</v>
      </c>
    </row>
    <row r="60" spans="1:16" x14ac:dyDescent="0.25">
      <c r="L60" s="33">
        <v>40725</v>
      </c>
      <c r="M60" s="33"/>
      <c r="N60" s="25"/>
      <c r="O60" s="34">
        <v>1.2</v>
      </c>
      <c r="P60" s="25">
        <v>0.28460645161290321</v>
      </c>
    </row>
    <row r="61" spans="1:16" x14ac:dyDescent="0.25">
      <c r="L61" s="33">
        <f>L60+14</f>
        <v>40739</v>
      </c>
      <c r="M61" s="33"/>
      <c r="N61" s="25">
        <v>0.28460645161290321</v>
      </c>
      <c r="O61" s="34">
        <f>O60</f>
        <v>1.2</v>
      </c>
      <c r="P61" s="25">
        <f>P60</f>
        <v>0.28460645161290321</v>
      </c>
    </row>
    <row r="62" spans="1:16" x14ac:dyDescent="0.25">
      <c r="L62" s="33">
        <v>40755</v>
      </c>
      <c r="M62" s="33"/>
      <c r="N62" s="25"/>
      <c r="O62" s="34">
        <v>1.2</v>
      </c>
      <c r="P62" s="25">
        <v>0.28460645161290321</v>
      </c>
    </row>
    <row r="63" spans="1:16" x14ac:dyDescent="0.25">
      <c r="L63" s="33">
        <v>40756</v>
      </c>
      <c r="M63" s="33"/>
      <c r="N63" s="25"/>
      <c r="O63" s="34">
        <v>1.2</v>
      </c>
      <c r="P63" s="25">
        <v>0.13387096774193546</v>
      </c>
    </row>
    <row r="64" spans="1:16" x14ac:dyDescent="0.25">
      <c r="L64" s="33">
        <f>L63+14</f>
        <v>40770</v>
      </c>
      <c r="M64" s="33"/>
      <c r="N64" s="25">
        <v>0.13387096774193546</v>
      </c>
      <c r="O64" s="34">
        <f>O63</f>
        <v>1.2</v>
      </c>
      <c r="P64" s="25">
        <f>P63</f>
        <v>0.13387096774193546</v>
      </c>
    </row>
    <row r="65" spans="12:16" x14ac:dyDescent="0.25">
      <c r="L65" s="33">
        <v>40786</v>
      </c>
      <c r="M65" s="33"/>
      <c r="N65" s="25"/>
      <c r="O65" s="34">
        <v>1.2</v>
      </c>
      <c r="P65" s="25">
        <v>0.13387096774193546</v>
      </c>
    </row>
    <row r="66" spans="12:16" x14ac:dyDescent="0.25">
      <c r="L66" s="33">
        <v>40787</v>
      </c>
      <c r="M66" s="33"/>
      <c r="N66" s="25"/>
      <c r="O66" s="34">
        <v>1.2</v>
      </c>
      <c r="P66" s="25">
        <v>0.12483333333333331</v>
      </c>
    </row>
    <row r="67" spans="12:16" x14ac:dyDescent="0.25">
      <c r="L67" s="33">
        <f>L66+14</f>
        <v>40801</v>
      </c>
      <c r="M67" s="33"/>
      <c r="N67" s="25">
        <v>0.12483333333333331</v>
      </c>
      <c r="O67" s="34">
        <f>O66</f>
        <v>1.2</v>
      </c>
      <c r="P67" s="25">
        <f>P66</f>
        <v>0.12483333333333331</v>
      </c>
    </row>
    <row r="68" spans="12:16" x14ac:dyDescent="0.25">
      <c r="L68" s="33">
        <v>40816</v>
      </c>
      <c r="M68" s="33"/>
      <c r="N68" s="25"/>
      <c r="O68" s="34">
        <v>1.2</v>
      </c>
      <c r="P68" s="25">
        <v>0.12483333333333331</v>
      </c>
    </row>
    <row r="69" spans="12:16" x14ac:dyDescent="0.25">
      <c r="L69" s="33">
        <v>40817</v>
      </c>
      <c r="M69" s="33"/>
      <c r="N69" s="25"/>
      <c r="O69" s="34">
        <v>1.2</v>
      </c>
      <c r="P69" s="25">
        <v>0.13948387096774192</v>
      </c>
    </row>
    <row r="70" spans="12:16" x14ac:dyDescent="0.25">
      <c r="L70" s="33">
        <f>L69+14</f>
        <v>40831</v>
      </c>
      <c r="M70" s="33"/>
      <c r="N70" s="25">
        <v>0.13948387096774192</v>
      </c>
      <c r="O70" s="34">
        <f>O69</f>
        <v>1.2</v>
      </c>
      <c r="P70" s="25">
        <f>P69</f>
        <v>0.13948387096774192</v>
      </c>
    </row>
    <row r="71" spans="12:16" x14ac:dyDescent="0.25">
      <c r="L71" s="33">
        <v>40847</v>
      </c>
      <c r="M71" s="33"/>
      <c r="N71" s="25"/>
      <c r="O71" s="34">
        <v>1.2</v>
      </c>
      <c r="P71" s="25">
        <v>0.13948387096774192</v>
      </c>
    </row>
    <row r="72" spans="12:16" x14ac:dyDescent="0.25">
      <c r="L72" s="33">
        <v>40848</v>
      </c>
      <c r="M72" s="33"/>
      <c r="N72" s="25"/>
      <c r="O72" s="34">
        <v>2.4</v>
      </c>
      <c r="P72" s="25">
        <v>0.28910000000000008</v>
      </c>
    </row>
    <row r="73" spans="12:16" x14ac:dyDescent="0.25">
      <c r="L73" s="33">
        <f>L72+14</f>
        <v>40862</v>
      </c>
      <c r="M73" s="33"/>
      <c r="N73" s="25">
        <v>0.28910000000000008</v>
      </c>
      <c r="O73" s="34">
        <f>O72</f>
        <v>2.4</v>
      </c>
      <c r="P73" s="25">
        <f>P72</f>
        <v>0.28910000000000008</v>
      </c>
    </row>
    <row r="74" spans="12:16" x14ac:dyDescent="0.25">
      <c r="L74" s="33">
        <v>40877</v>
      </c>
      <c r="M74" s="33"/>
      <c r="N74" s="25"/>
      <c r="O74" s="34">
        <v>2.4</v>
      </c>
      <c r="P74" s="25">
        <v>0.28910000000000008</v>
      </c>
    </row>
    <row r="75" spans="12:16" x14ac:dyDescent="0.25">
      <c r="L75" s="33">
        <v>40878</v>
      </c>
      <c r="M75" s="33"/>
      <c r="N75" s="25"/>
      <c r="O75" s="34">
        <v>2.4</v>
      </c>
      <c r="P75" s="25">
        <v>0.373</v>
      </c>
    </row>
    <row r="76" spans="12:16" x14ac:dyDescent="0.25">
      <c r="L76" s="33">
        <f>L75+14</f>
        <v>40892</v>
      </c>
      <c r="M76" s="33"/>
      <c r="N76" s="25">
        <v>0.373</v>
      </c>
      <c r="O76" s="34">
        <f>O75</f>
        <v>2.4</v>
      </c>
      <c r="P76" s="25">
        <f>P75</f>
        <v>0.373</v>
      </c>
    </row>
    <row r="77" spans="12:16" x14ac:dyDescent="0.25">
      <c r="L77" s="33">
        <v>40908</v>
      </c>
      <c r="M77" s="33"/>
      <c r="N77" s="25"/>
      <c r="O77" s="34">
        <v>2.4</v>
      </c>
      <c r="P77" s="25">
        <v>0.373</v>
      </c>
    </row>
    <row r="78" spans="12:16" x14ac:dyDescent="0.25">
      <c r="L78" s="33">
        <v>40909</v>
      </c>
      <c r="M78" s="35">
        <f>MONTH(L78)</f>
        <v>1</v>
      </c>
      <c r="N78" s="25"/>
      <c r="O78" s="34">
        <v>2.4</v>
      </c>
      <c r="P78" s="25">
        <f>VLOOKUP(M78,$C$30:$F$41,4,FALSE)</f>
        <v>0.34451612903225803</v>
      </c>
    </row>
    <row r="79" spans="12:16" x14ac:dyDescent="0.25">
      <c r="L79" s="33">
        <v>40923</v>
      </c>
      <c r="M79" s="35">
        <f t="shared" ref="M79:M113" si="1">MONTH(L79)</f>
        <v>1</v>
      </c>
      <c r="N79" s="25">
        <f>P79</f>
        <v>0.34451612903225803</v>
      </c>
      <c r="O79" s="34">
        <v>2.4</v>
      </c>
      <c r="P79" s="25">
        <f t="shared" ref="P79:P113" si="2">VLOOKUP(M79,$C$30:$F$41,4,FALSE)</f>
        <v>0.34451612903225803</v>
      </c>
    </row>
    <row r="80" spans="12:16" x14ac:dyDescent="0.25">
      <c r="L80" s="33">
        <v>40939</v>
      </c>
      <c r="M80" s="35">
        <f t="shared" si="1"/>
        <v>1</v>
      </c>
      <c r="N80" s="24"/>
      <c r="O80" s="34">
        <v>2.4</v>
      </c>
      <c r="P80" s="25">
        <f t="shared" si="2"/>
        <v>0.34451612903225803</v>
      </c>
    </row>
    <row r="81" spans="12:16" x14ac:dyDescent="0.25">
      <c r="L81" s="33">
        <v>40940</v>
      </c>
      <c r="M81" s="35">
        <f t="shared" si="1"/>
        <v>2</v>
      </c>
      <c r="N81" s="24"/>
      <c r="O81" s="34">
        <v>2.4</v>
      </c>
      <c r="P81" s="25">
        <f t="shared" si="2"/>
        <v>0.49148275862068974</v>
      </c>
    </row>
    <row r="82" spans="12:16" x14ac:dyDescent="0.25">
      <c r="L82" s="33">
        <v>40954</v>
      </c>
      <c r="M82" s="35">
        <f t="shared" si="1"/>
        <v>2</v>
      </c>
      <c r="N82" s="25">
        <f>P82</f>
        <v>0.49148275862068974</v>
      </c>
      <c r="O82" s="34">
        <v>2.4</v>
      </c>
      <c r="P82" s="25">
        <f t="shared" si="2"/>
        <v>0.49148275862068974</v>
      </c>
    </row>
    <row r="83" spans="12:16" x14ac:dyDescent="0.25">
      <c r="L83" s="33">
        <v>40967</v>
      </c>
      <c r="M83" s="35">
        <f t="shared" si="1"/>
        <v>2</v>
      </c>
      <c r="N83" s="24"/>
      <c r="O83" s="34">
        <v>2.4</v>
      </c>
      <c r="P83" s="25">
        <f t="shared" si="2"/>
        <v>0.49148275862068974</v>
      </c>
    </row>
    <row r="84" spans="12:16" x14ac:dyDescent="0.25">
      <c r="L84" s="33">
        <v>40969</v>
      </c>
      <c r="M84" s="35">
        <f t="shared" si="1"/>
        <v>3</v>
      </c>
      <c r="N84" s="24"/>
      <c r="O84" s="34">
        <v>2.4</v>
      </c>
      <c r="P84" s="25">
        <f t="shared" si="2"/>
        <v>0.55054838709677412</v>
      </c>
    </row>
    <row r="85" spans="12:16" x14ac:dyDescent="0.25">
      <c r="L85" s="33">
        <v>40983</v>
      </c>
      <c r="M85" s="35">
        <f t="shared" si="1"/>
        <v>3</v>
      </c>
      <c r="N85" s="25">
        <f>P85</f>
        <v>0.55054838709677412</v>
      </c>
      <c r="O85" s="34">
        <v>2.4</v>
      </c>
      <c r="P85" s="25">
        <f t="shared" si="2"/>
        <v>0.55054838709677412</v>
      </c>
    </row>
    <row r="86" spans="12:16" x14ac:dyDescent="0.25">
      <c r="L86" s="33">
        <v>40999</v>
      </c>
      <c r="M86" s="35">
        <f t="shared" si="1"/>
        <v>3</v>
      </c>
      <c r="N86" s="24"/>
      <c r="O86" s="34">
        <v>2.4</v>
      </c>
      <c r="P86" s="25">
        <f t="shared" si="2"/>
        <v>0.55054838709677412</v>
      </c>
    </row>
    <row r="87" spans="12:16" x14ac:dyDescent="0.25">
      <c r="L87" s="33">
        <v>41000</v>
      </c>
      <c r="M87" s="35">
        <f t="shared" si="1"/>
        <v>4</v>
      </c>
      <c r="N87" s="24"/>
      <c r="O87" s="34">
        <v>2.4</v>
      </c>
      <c r="P87" s="25">
        <f t="shared" si="2"/>
        <v>0.75783333333333358</v>
      </c>
    </row>
    <row r="88" spans="12:16" x14ac:dyDescent="0.25">
      <c r="L88" s="33">
        <v>41014</v>
      </c>
      <c r="M88" s="35">
        <f t="shared" si="1"/>
        <v>4</v>
      </c>
      <c r="N88" s="25">
        <f>P88</f>
        <v>0.75783333333333358</v>
      </c>
      <c r="O88" s="34">
        <v>2.4</v>
      </c>
      <c r="P88" s="25">
        <f t="shared" si="2"/>
        <v>0.75783333333333358</v>
      </c>
    </row>
    <row r="89" spans="12:16" x14ac:dyDescent="0.25">
      <c r="L89" s="33">
        <v>41029</v>
      </c>
      <c r="M89" s="35">
        <f t="shared" si="1"/>
        <v>4</v>
      </c>
      <c r="N89" s="24"/>
      <c r="O89" s="34">
        <v>2.4</v>
      </c>
      <c r="P89" s="25">
        <f t="shared" si="2"/>
        <v>0.75783333333333358</v>
      </c>
    </row>
    <row r="90" spans="12:16" x14ac:dyDescent="0.25">
      <c r="L90" s="33">
        <v>41030</v>
      </c>
      <c r="M90" s="35">
        <f t="shared" si="1"/>
        <v>5</v>
      </c>
      <c r="N90" s="24"/>
      <c r="O90" s="34">
        <v>2.4</v>
      </c>
      <c r="P90" s="25">
        <f t="shared" si="2"/>
        <v>0.54129032258064536</v>
      </c>
    </row>
    <row r="91" spans="12:16" x14ac:dyDescent="0.25">
      <c r="L91" s="33">
        <v>41044</v>
      </c>
      <c r="M91" s="35">
        <f t="shared" si="1"/>
        <v>5</v>
      </c>
      <c r="N91" s="25">
        <f>P91</f>
        <v>0.54129032258064536</v>
      </c>
      <c r="O91" s="34">
        <v>2.4</v>
      </c>
      <c r="P91" s="25">
        <f t="shared" si="2"/>
        <v>0.54129032258064536</v>
      </c>
    </row>
    <row r="92" spans="12:16" x14ac:dyDescent="0.25">
      <c r="L92" s="33">
        <v>41060</v>
      </c>
      <c r="M92" s="35">
        <f t="shared" si="1"/>
        <v>5</v>
      </c>
      <c r="N92" s="24"/>
      <c r="O92" s="34">
        <v>2.4</v>
      </c>
      <c r="P92" s="25">
        <f t="shared" si="2"/>
        <v>0.54129032258064536</v>
      </c>
    </row>
    <row r="93" spans="12:16" x14ac:dyDescent="0.25">
      <c r="L93" s="33">
        <v>41061</v>
      </c>
      <c r="M93" s="35">
        <f t="shared" si="1"/>
        <v>6</v>
      </c>
      <c r="N93" s="24"/>
      <c r="O93" s="34">
        <v>1.2</v>
      </c>
      <c r="P93" s="25">
        <f t="shared" si="2"/>
        <v>0.30416666666666659</v>
      </c>
    </row>
    <row r="94" spans="12:16" x14ac:dyDescent="0.25">
      <c r="L94" s="33">
        <v>41075</v>
      </c>
      <c r="M94" s="35">
        <f t="shared" si="1"/>
        <v>6</v>
      </c>
      <c r="N94" s="25">
        <f>P94</f>
        <v>0.30416666666666659</v>
      </c>
      <c r="O94" s="34">
        <v>1.2</v>
      </c>
      <c r="P94" s="25">
        <f t="shared" si="2"/>
        <v>0.30416666666666659</v>
      </c>
    </row>
    <row r="95" spans="12:16" x14ac:dyDescent="0.25">
      <c r="L95" s="33">
        <v>41090</v>
      </c>
      <c r="M95" s="35">
        <f t="shared" si="1"/>
        <v>6</v>
      </c>
      <c r="N95" s="24"/>
      <c r="O95" s="34">
        <v>1.2</v>
      </c>
      <c r="P95" s="25">
        <f t="shared" si="2"/>
        <v>0.30416666666666659</v>
      </c>
    </row>
    <row r="96" spans="12:16" x14ac:dyDescent="0.25">
      <c r="L96" s="33">
        <v>41091</v>
      </c>
      <c r="M96" s="35">
        <f t="shared" si="1"/>
        <v>7</v>
      </c>
      <c r="N96" s="24"/>
      <c r="O96" s="34">
        <v>1.2</v>
      </c>
      <c r="P96" s="25">
        <f t="shared" si="2"/>
        <v>0.37574193548387108</v>
      </c>
    </row>
    <row r="97" spans="12:16" x14ac:dyDescent="0.25">
      <c r="L97" s="33">
        <v>41105</v>
      </c>
      <c r="M97" s="35">
        <f t="shared" si="1"/>
        <v>7</v>
      </c>
      <c r="N97" s="25">
        <f>P97</f>
        <v>0.37574193548387108</v>
      </c>
      <c r="O97" s="34">
        <v>1.2</v>
      </c>
      <c r="P97" s="25">
        <f t="shared" si="2"/>
        <v>0.37574193548387108</v>
      </c>
    </row>
    <row r="98" spans="12:16" x14ac:dyDescent="0.25">
      <c r="L98" s="33">
        <v>41121</v>
      </c>
      <c r="M98" s="35">
        <f t="shared" si="1"/>
        <v>7</v>
      </c>
      <c r="N98" s="24"/>
      <c r="O98" s="34">
        <v>1.2</v>
      </c>
      <c r="P98" s="25">
        <f t="shared" si="2"/>
        <v>0.37574193548387108</v>
      </c>
    </row>
    <row r="99" spans="12:16" x14ac:dyDescent="0.25">
      <c r="L99" s="33">
        <v>41122</v>
      </c>
      <c r="M99" s="35">
        <f t="shared" si="1"/>
        <v>8</v>
      </c>
      <c r="N99" s="24"/>
      <c r="O99" s="34">
        <v>1.2</v>
      </c>
      <c r="P99" s="25">
        <f t="shared" si="2"/>
        <v>0.37158064516129047</v>
      </c>
    </row>
    <row r="100" spans="12:16" x14ac:dyDescent="0.25">
      <c r="L100" s="33">
        <v>41136</v>
      </c>
      <c r="M100" s="35">
        <f t="shared" si="1"/>
        <v>8</v>
      </c>
      <c r="N100" s="25">
        <f>P100</f>
        <v>0.37158064516129047</v>
      </c>
      <c r="O100" s="34">
        <v>1.2</v>
      </c>
      <c r="P100" s="25">
        <f t="shared" si="2"/>
        <v>0.37158064516129047</v>
      </c>
    </row>
    <row r="101" spans="12:16" x14ac:dyDescent="0.25">
      <c r="L101" s="33">
        <v>41152</v>
      </c>
      <c r="M101" s="35">
        <f t="shared" si="1"/>
        <v>8</v>
      </c>
      <c r="N101" s="24"/>
      <c r="O101" s="34">
        <v>1.2</v>
      </c>
      <c r="P101" s="25">
        <f t="shared" si="2"/>
        <v>0.37158064516129047</v>
      </c>
    </row>
    <row r="102" spans="12:16" x14ac:dyDescent="0.25">
      <c r="L102" s="33">
        <v>41153</v>
      </c>
      <c r="M102" s="35">
        <f t="shared" si="1"/>
        <v>9</v>
      </c>
      <c r="N102" s="24"/>
      <c r="O102" s="34">
        <v>1.2</v>
      </c>
      <c r="P102" s="25">
        <f t="shared" si="2"/>
        <v>0.48553333333333337</v>
      </c>
    </row>
    <row r="103" spans="12:16" x14ac:dyDescent="0.25">
      <c r="L103" s="33">
        <v>41167</v>
      </c>
      <c r="M103" s="35">
        <f t="shared" si="1"/>
        <v>9</v>
      </c>
      <c r="N103" s="25">
        <f>P103</f>
        <v>0.48553333333333337</v>
      </c>
      <c r="O103" s="34">
        <v>1.2</v>
      </c>
      <c r="P103" s="25">
        <f t="shared" si="2"/>
        <v>0.48553333333333337</v>
      </c>
    </row>
    <row r="104" spans="12:16" x14ac:dyDescent="0.25">
      <c r="L104" s="33">
        <v>41182</v>
      </c>
      <c r="M104" s="35">
        <f t="shared" si="1"/>
        <v>9</v>
      </c>
      <c r="N104" s="24"/>
      <c r="O104" s="34">
        <v>1.2</v>
      </c>
      <c r="P104" s="25">
        <f t="shared" si="2"/>
        <v>0.48553333333333337</v>
      </c>
    </row>
    <row r="105" spans="12:16" x14ac:dyDescent="0.25">
      <c r="L105" s="33">
        <v>41183</v>
      </c>
      <c r="M105" s="35">
        <f t="shared" si="1"/>
        <v>10</v>
      </c>
      <c r="N105" s="24"/>
      <c r="O105" s="34">
        <v>1.2</v>
      </c>
      <c r="P105" s="25">
        <f t="shared" si="2"/>
        <v>0.38323870967741941</v>
      </c>
    </row>
    <row r="106" spans="12:16" x14ac:dyDescent="0.25">
      <c r="L106" s="33">
        <v>41197</v>
      </c>
      <c r="M106" s="35">
        <f t="shared" si="1"/>
        <v>10</v>
      </c>
      <c r="N106" s="25">
        <f>P106</f>
        <v>0.38323870967741941</v>
      </c>
      <c r="O106" s="34">
        <v>1.2</v>
      </c>
      <c r="P106" s="25">
        <f t="shared" si="2"/>
        <v>0.38323870967741941</v>
      </c>
    </row>
    <row r="107" spans="12:16" x14ac:dyDescent="0.25">
      <c r="L107" s="33">
        <v>41213</v>
      </c>
      <c r="M107" s="35">
        <f t="shared" si="1"/>
        <v>10</v>
      </c>
      <c r="N107" s="24"/>
      <c r="O107" s="34">
        <v>1.2</v>
      </c>
      <c r="P107" s="25">
        <f t="shared" si="2"/>
        <v>0.38323870967741941</v>
      </c>
    </row>
    <row r="108" spans="12:16" x14ac:dyDescent="0.25">
      <c r="L108" s="33">
        <v>41214</v>
      </c>
      <c r="M108" s="35">
        <f t="shared" si="1"/>
        <v>11</v>
      </c>
      <c r="N108" s="24"/>
      <c r="O108" s="34">
        <v>2.4</v>
      </c>
      <c r="P108" s="25">
        <f t="shared" si="2"/>
        <v>0.47833333333333339</v>
      </c>
    </row>
    <row r="109" spans="12:16" x14ac:dyDescent="0.25">
      <c r="L109" s="33">
        <v>41228</v>
      </c>
      <c r="M109" s="35">
        <f t="shared" si="1"/>
        <v>11</v>
      </c>
      <c r="N109" s="25">
        <f>P109</f>
        <v>0.47833333333333339</v>
      </c>
      <c r="O109" s="34">
        <v>2.4</v>
      </c>
      <c r="P109" s="25">
        <f t="shared" si="2"/>
        <v>0.47833333333333339</v>
      </c>
    </row>
    <row r="110" spans="12:16" x14ac:dyDescent="0.25">
      <c r="L110" s="33">
        <v>41243</v>
      </c>
      <c r="M110" s="35">
        <f t="shared" si="1"/>
        <v>11</v>
      </c>
      <c r="N110" s="24"/>
      <c r="O110" s="34">
        <v>2.4</v>
      </c>
      <c r="P110" s="25">
        <f t="shared" si="2"/>
        <v>0.47833333333333339</v>
      </c>
    </row>
    <row r="111" spans="12:16" x14ac:dyDescent="0.25">
      <c r="L111" s="33">
        <v>41244</v>
      </c>
      <c r="M111" s="35">
        <f t="shared" si="1"/>
        <v>12</v>
      </c>
      <c r="N111" s="24"/>
      <c r="O111" s="34">
        <v>2.4</v>
      </c>
      <c r="P111" s="25">
        <f t="shared" si="2"/>
        <v>0.36887096774193551</v>
      </c>
    </row>
    <row r="112" spans="12:16" x14ac:dyDescent="0.25">
      <c r="L112" s="33">
        <v>41258</v>
      </c>
      <c r="M112" s="35">
        <f t="shared" si="1"/>
        <v>12</v>
      </c>
      <c r="N112" s="25">
        <f>P112</f>
        <v>0.36887096774193551</v>
      </c>
      <c r="O112" s="34">
        <v>2.4</v>
      </c>
      <c r="P112" s="25">
        <f t="shared" si="2"/>
        <v>0.36887096774193551</v>
      </c>
    </row>
    <row r="113" spans="12:16" x14ac:dyDescent="0.25">
      <c r="L113" s="33">
        <v>41274</v>
      </c>
      <c r="M113" s="35">
        <f t="shared" si="1"/>
        <v>12</v>
      </c>
      <c r="N113" s="24"/>
      <c r="O113" s="34">
        <v>2.4</v>
      </c>
      <c r="P113" s="25">
        <f t="shared" si="2"/>
        <v>0.36887096774193551</v>
      </c>
    </row>
    <row r="114" spans="12:16" x14ac:dyDescent="0.25">
      <c r="L114" s="36">
        <v>41275</v>
      </c>
      <c r="M114" s="37">
        <f>MONTH(L114)</f>
        <v>1</v>
      </c>
      <c r="N114" s="23"/>
      <c r="O114" s="22">
        <v>2.4</v>
      </c>
      <c r="P114" s="23">
        <f>VLOOKUP(M114,$C$42:$F$53,4,FALSE)</f>
        <v>0.24375483870967743</v>
      </c>
    </row>
    <row r="115" spans="12:16" x14ac:dyDescent="0.25">
      <c r="L115" s="36">
        <v>41289</v>
      </c>
      <c r="M115" s="37">
        <f t="shared" ref="M115:M149" si="3">MONTH(L115)</f>
        <v>1</v>
      </c>
      <c r="N115" s="23">
        <f>P115</f>
        <v>0.24375483870967743</v>
      </c>
      <c r="O115" s="22">
        <v>2.4</v>
      </c>
      <c r="P115" s="23">
        <f t="shared" ref="P115:P149" si="4">VLOOKUP(M115,$C$42:$F$53,4,FALSE)</f>
        <v>0.24375483870967743</v>
      </c>
    </row>
    <row r="116" spans="12:16" x14ac:dyDescent="0.25">
      <c r="L116" s="36">
        <v>41305</v>
      </c>
      <c r="M116" s="37">
        <f t="shared" si="3"/>
        <v>1</v>
      </c>
      <c r="N116" s="21"/>
      <c r="O116" s="22">
        <v>2.4</v>
      </c>
      <c r="P116" s="23">
        <f t="shared" si="4"/>
        <v>0.24375483870967743</v>
      </c>
    </row>
    <row r="117" spans="12:16" x14ac:dyDescent="0.25">
      <c r="L117" s="36">
        <v>41306</v>
      </c>
      <c r="M117" s="37">
        <f t="shared" si="3"/>
        <v>2</v>
      </c>
      <c r="N117" s="21"/>
      <c r="O117" s="22">
        <v>2.4</v>
      </c>
      <c r="P117" s="23">
        <f t="shared" si="4"/>
        <v>0.17512857142857144</v>
      </c>
    </row>
    <row r="118" spans="12:16" x14ac:dyDescent="0.25">
      <c r="L118" s="36">
        <v>41320</v>
      </c>
      <c r="M118" s="37">
        <f t="shared" si="3"/>
        <v>2</v>
      </c>
      <c r="N118" s="23">
        <f>P118</f>
        <v>0.17512857142857144</v>
      </c>
      <c r="O118" s="22">
        <v>2.4</v>
      </c>
      <c r="P118" s="23">
        <f t="shared" si="4"/>
        <v>0.17512857142857144</v>
      </c>
    </row>
    <row r="119" spans="12:16" x14ac:dyDescent="0.25">
      <c r="L119" s="36">
        <v>41333</v>
      </c>
      <c r="M119" s="37">
        <f t="shared" si="3"/>
        <v>2</v>
      </c>
      <c r="N119" s="21"/>
      <c r="O119" s="22">
        <v>2.4</v>
      </c>
      <c r="P119" s="23">
        <f t="shared" si="4"/>
        <v>0.17512857142857144</v>
      </c>
    </row>
    <row r="120" spans="12:16" x14ac:dyDescent="0.25">
      <c r="L120" s="36">
        <v>41334</v>
      </c>
      <c r="M120" s="37">
        <f t="shared" si="3"/>
        <v>3</v>
      </c>
      <c r="N120" s="21"/>
      <c r="O120" s="22">
        <v>2.4</v>
      </c>
      <c r="P120" s="23">
        <f t="shared" si="4"/>
        <v>0.36448275862068974</v>
      </c>
    </row>
    <row r="121" spans="12:16" x14ac:dyDescent="0.25">
      <c r="L121" s="36">
        <v>41348</v>
      </c>
      <c r="M121" s="37">
        <f t="shared" si="3"/>
        <v>3</v>
      </c>
      <c r="N121" s="23">
        <f>P121</f>
        <v>0.36448275862068974</v>
      </c>
      <c r="O121" s="22">
        <v>2.4</v>
      </c>
      <c r="P121" s="23">
        <f t="shared" si="4"/>
        <v>0.36448275862068974</v>
      </c>
    </row>
    <row r="122" spans="12:16" x14ac:dyDescent="0.25">
      <c r="L122" s="36">
        <v>41364</v>
      </c>
      <c r="M122" s="37">
        <f t="shared" si="3"/>
        <v>3</v>
      </c>
      <c r="N122" s="21"/>
      <c r="O122" s="22">
        <v>2.4</v>
      </c>
      <c r="P122" s="23">
        <f t="shared" si="4"/>
        <v>0.36448275862068974</v>
      </c>
    </row>
    <row r="123" spans="12:16" x14ac:dyDescent="0.25">
      <c r="L123" s="36">
        <v>41365</v>
      </c>
      <c r="M123" s="37">
        <f t="shared" si="3"/>
        <v>4</v>
      </c>
      <c r="N123" s="21"/>
      <c r="O123" s="22">
        <v>2.4</v>
      </c>
      <c r="P123" s="23">
        <f t="shared" si="4"/>
        <v>0.28690000000000004</v>
      </c>
    </row>
    <row r="124" spans="12:16" x14ac:dyDescent="0.25">
      <c r="L124" s="36">
        <v>41379</v>
      </c>
      <c r="M124" s="37">
        <f t="shared" si="3"/>
        <v>4</v>
      </c>
      <c r="N124" s="23">
        <f>P124</f>
        <v>0.28690000000000004</v>
      </c>
      <c r="O124" s="22">
        <v>2.4</v>
      </c>
      <c r="P124" s="23">
        <f t="shared" si="4"/>
        <v>0.28690000000000004</v>
      </c>
    </row>
    <row r="125" spans="12:16" x14ac:dyDescent="0.25">
      <c r="L125" s="36">
        <v>41394</v>
      </c>
      <c r="M125" s="37">
        <f t="shared" si="3"/>
        <v>4</v>
      </c>
      <c r="N125" s="21"/>
      <c r="O125" s="22">
        <v>2.4</v>
      </c>
      <c r="P125" s="23">
        <f t="shared" si="4"/>
        <v>0.28690000000000004</v>
      </c>
    </row>
    <row r="126" spans="12:16" x14ac:dyDescent="0.25">
      <c r="L126" s="36">
        <v>41395</v>
      </c>
      <c r="M126" s="37">
        <f t="shared" si="3"/>
        <v>5</v>
      </c>
      <c r="N126" s="21"/>
      <c r="O126" s="22">
        <v>2.4</v>
      </c>
      <c r="P126" s="23">
        <f t="shared" si="4"/>
        <v>0.32837741935483866</v>
      </c>
    </row>
    <row r="127" spans="12:16" x14ac:dyDescent="0.25">
      <c r="L127" s="36">
        <v>41409</v>
      </c>
      <c r="M127" s="37">
        <f t="shared" si="3"/>
        <v>5</v>
      </c>
      <c r="N127" s="23">
        <f>P127</f>
        <v>0.32837741935483866</v>
      </c>
      <c r="O127" s="22">
        <v>2.4</v>
      </c>
      <c r="P127" s="23">
        <f t="shared" si="4"/>
        <v>0.32837741935483866</v>
      </c>
    </row>
    <row r="128" spans="12:16" x14ac:dyDescent="0.25">
      <c r="L128" s="36">
        <v>41425</v>
      </c>
      <c r="M128" s="37">
        <f t="shared" si="3"/>
        <v>5</v>
      </c>
      <c r="N128" s="21"/>
      <c r="O128" s="22">
        <v>2.4</v>
      </c>
      <c r="P128" s="23">
        <f t="shared" si="4"/>
        <v>0.32837741935483866</v>
      </c>
    </row>
    <row r="129" spans="12:16" x14ac:dyDescent="0.25">
      <c r="L129" s="36">
        <v>41426</v>
      </c>
      <c r="M129" s="37">
        <f t="shared" si="3"/>
        <v>6</v>
      </c>
      <c r="N129" s="21"/>
      <c r="O129" s="22">
        <v>1.2</v>
      </c>
      <c r="P129" s="23">
        <f t="shared" si="4"/>
        <v>0.30999999999999989</v>
      </c>
    </row>
    <row r="130" spans="12:16" x14ac:dyDescent="0.25">
      <c r="L130" s="36">
        <v>41440</v>
      </c>
      <c r="M130" s="37">
        <f t="shared" si="3"/>
        <v>6</v>
      </c>
      <c r="N130" s="23">
        <f>P130</f>
        <v>0.30999999999999989</v>
      </c>
      <c r="O130" s="22">
        <v>1.2</v>
      </c>
      <c r="P130" s="23">
        <f t="shared" si="4"/>
        <v>0.30999999999999989</v>
      </c>
    </row>
    <row r="131" spans="12:16" x14ac:dyDescent="0.25">
      <c r="L131" s="36">
        <v>41455</v>
      </c>
      <c r="M131" s="37">
        <f t="shared" si="3"/>
        <v>6</v>
      </c>
      <c r="N131" s="21"/>
      <c r="O131" s="22">
        <v>1.2</v>
      </c>
      <c r="P131" s="23">
        <f t="shared" si="4"/>
        <v>0.30999999999999989</v>
      </c>
    </row>
    <row r="132" spans="12:16" x14ac:dyDescent="0.25">
      <c r="L132" s="36">
        <v>41456</v>
      </c>
      <c r="M132" s="37">
        <f t="shared" si="3"/>
        <v>7</v>
      </c>
      <c r="N132" s="21"/>
      <c r="O132" s="22">
        <v>1.2</v>
      </c>
      <c r="P132" s="23">
        <f t="shared" si="4"/>
        <v>0.26167741935483879</v>
      </c>
    </row>
    <row r="133" spans="12:16" x14ac:dyDescent="0.25">
      <c r="L133" s="36">
        <v>41470</v>
      </c>
      <c r="M133" s="37">
        <f t="shared" si="3"/>
        <v>7</v>
      </c>
      <c r="N133" s="23">
        <f>P133</f>
        <v>0.26167741935483879</v>
      </c>
      <c r="O133" s="22">
        <v>1.2</v>
      </c>
      <c r="P133" s="23">
        <f t="shared" si="4"/>
        <v>0.26167741935483879</v>
      </c>
    </row>
    <row r="134" spans="12:16" x14ac:dyDescent="0.25">
      <c r="L134" s="36">
        <v>41486</v>
      </c>
      <c r="M134" s="37">
        <f t="shared" si="3"/>
        <v>7</v>
      </c>
      <c r="N134" s="21"/>
      <c r="O134" s="22">
        <v>1.2</v>
      </c>
      <c r="P134" s="23">
        <f t="shared" si="4"/>
        <v>0.26167741935483879</v>
      </c>
    </row>
    <row r="135" spans="12:16" x14ac:dyDescent="0.25">
      <c r="L135" s="36">
        <v>41487</v>
      </c>
      <c r="M135" s="37">
        <f t="shared" si="3"/>
        <v>8</v>
      </c>
      <c r="N135" s="21"/>
      <c r="O135" s="22">
        <v>1.2</v>
      </c>
      <c r="P135" s="23">
        <f t="shared" si="4"/>
        <v>0.23967741935483863</v>
      </c>
    </row>
    <row r="136" spans="12:16" x14ac:dyDescent="0.25">
      <c r="L136" s="36">
        <v>41501</v>
      </c>
      <c r="M136" s="37">
        <f t="shared" si="3"/>
        <v>8</v>
      </c>
      <c r="N136" s="23">
        <f>P136</f>
        <v>0.23967741935483863</v>
      </c>
      <c r="O136" s="22">
        <v>1.2</v>
      </c>
      <c r="P136" s="23">
        <f t="shared" si="4"/>
        <v>0.23967741935483863</v>
      </c>
    </row>
    <row r="137" spans="12:16" x14ac:dyDescent="0.25">
      <c r="L137" s="36">
        <v>41517</v>
      </c>
      <c r="M137" s="37">
        <f t="shared" si="3"/>
        <v>8</v>
      </c>
      <c r="N137" s="21"/>
      <c r="O137" s="22">
        <v>1.2</v>
      </c>
      <c r="P137" s="23">
        <f t="shared" si="4"/>
        <v>0.23967741935483863</v>
      </c>
    </row>
    <row r="138" spans="12:16" x14ac:dyDescent="0.25">
      <c r="L138" s="36">
        <v>41518</v>
      </c>
      <c r="M138" s="37">
        <f t="shared" si="3"/>
        <v>9</v>
      </c>
      <c r="N138" s="21"/>
      <c r="O138" s="22">
        <v>1.2</v>
      </c>
      <c r="P138" s="23">
        <f t="shared" si="4"/>
        <v>0.25728333333333331</v>
      </c>
    </row>
    <row r="139" spans="12:16" x14ac:dyDescent="0.25">
      <c r="L139" s="36">
        <v>41532</v>
      </c>
      <c r="M139" s="37">
        <f t="shared" si="3"/>
        <v>9</v>
      </c>
      <c r="N139" s="23">
        <f>P139</f>
        <v>0.25728333333333331</v>
      </c>
      <c r="O139" s="22">
        <v>1.2</v>
      </c>
      <c r="P139" s="23">
        <f t="shared" si="4"/>
        <v>0.25728333333333331</v>
      </c>
    </row>
    <row r="140" spans="12:16" x14ac:dyDescent="0.25">
      <c r="L140" s="36">
        <v>41547</v>
      </c>
      <c r="M140" s="37">
        <f t="shared" si="3"/>
        <v>9</v>
      </c>
      <c r="N140" s="21"/>
      <c r="O140" s="22">
        <v>1.2</v>
      </c>
      <c r="P140" s="23">
        <f t="shared" si="4"/>
        <v>0.25728333333333331</v>
      </c>
    </row>
    <row r="141" spans="12:16" x14ac:dyDescent="0.25">
      <c r="L141" s="36">
        <v>41548</v>
      </c>
      <c r="M141" s="37">
        <f t="shared" si="3"/>
        <v>10</v>
      </c>
      <c r="N141" s="21"/>
      <c r="O141" s="22">
        <v>1.2</v>
      </c>
      <c r="P141" s="23">
        <f t="shared" si="4"/>
        <v>0.27091612903225809</v>
      </c>
    </row>
    <row r="142" spans="12:16" x14ac:dyDescent="0.25">
      <c r="L142" s="36">
        <v>41562</v>
      </c>
      <c r="M142" s="37">
        <f t="shared" si="3"/>
        <v>10</v>
      </c>
      <c r="N142" s="23">
        <f>P142</f>
        <v>0.27091612903225809</v>
      </c>
      <c r="O142" s="22">
        <v>1.2</v>
      </c>
      <c r="P142" s="23">
        <f t="shared" si="4"/>
        <v>0.27091612903225809</v>
      </c>
    </row>
    <row r="143" spans="12:16" x14ac:dyDescent="0.25">
      <c r="L143" s="36">
        <v>41578</v>
      </c>
      <c r="M143" s="37">
        <f t="shared" si="3"/>
        <v>10</v>
      </c>
      <c r="N143" s="21"/>
      <c r="O143" s="22">
        <v>1.2</v>
      </c>
      <c r="P143" s="23">
        <f t="shared" si="4"/>
        <v>0.27091612903225809</v>
      </c>
    </row>
    <row r="144" spans="12:16" x14ac:dyDescent="0.25">
      <c r="L144" s="36">
        <v>41579</v>
      </c>
      <c r="M144" s="37">
        <f t="shared" si="3"/>
        <v>11</v>
      </c>
      <c r="N144" s="21"/>
      <c r="O144" s="22">
        <v>2.4</v>
      </c>
      <c r="P144" s="23">
        <f t="shared" si="4"/>
        <v>0.17388000000000001</v>
      </c>
    </row>
    <row r="145" spans="12:16" x14ac:dyDescent="0.25">
      <c r="L145" s="36">
        <v>41593</v>
      </c>
      <c r="M145" s="37">
        <f t="shared" si="3"/>
        <v>11</v>
      </c>
      <c r="N145" s="23">
        <f>P145</f>
        <v>0.17388000000000001</v>
      </c>
      <c r="O145" s="22">
        <v>2.4</v>
      </c>
      <c r="P145" s="23">
        <f t="shared" si="4"/>
        <v>0.17388000000000001</v>
      </c>
    </row>
    <row r="146" spans="12:16" x14ac:dyDescent="0.25">
      <c r="L146" s="36">
        <v>41608</v>
      </c>
      <c r="M146" s="37">
        <f t="shared" si="3"/>
        <v>11</v>
      </c>
      <c r="N146" s="21"/>
      <c r="O146" s="22">
        <v>2.4</v>
      </c>
      <c r="P146" s="23">
        <f t="shared" si="4"/>
        <v>0.17388000000000001</v>
      </c>
    </row>
    <row r="147" spans="12:16" x14ac:dyDescent="0.25">
      <c r="L147" s="36">
        <v>41609</v>
      </c>
      <c r="M147" s="37">
        <f t="shared" si="3"/>
        <v>12</v>
      </c>
      <c r="N147" s="21"/>
      <c r="O147" s="22">
        <v>2.4</v>
      </c>
      <c r="P147" s="23">
        <f t="shared" si="4"/>
        <v>0.15263225806451614</v>
      </c>
    </row>
    <row r="148" spans="12:16" x14ac:dyDescent="0.25">
      <c r="L148" s="36">
        <v>41623</v>
      </c>
      <c r="M148" s="37">
        <f t="shared" si="3"/>
        <v>12</v>
      </c>
      <c r="N148" s="23">
        <f>P148</f>
        <v>0.15263225806451614</v>
      </c>
      <c r="O148" s="22">
        <v>2.4</v>
      </c>
      <c r="P148" s="23">
        <f t="shared" si="4"/>
        <v>0.15263225806451614</v>
      </c>
    </row>
    <row r="149" spans="12:16" x14ac:dyDescent="0.25">
      <c r="L149" s="36">
        <v>41639</v>
      </c>
      <c r="M149" s="37">
        <f t="shared" si="3"/>
        <v>12</v>
      </c>
      <c r="N149" s="21"/>
      <c r="O149" s="22">
        <v>2.4</v>
      </c>
      <c r="P149" s="23">
        <f t="shared" si="4"/>
        <v>0.15263225806451614</v>
      </c>
    </row>
  </sheetData>
  <mergeCells count="1">
    <mergeCell ref="L4:P4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="145" zoomScaleNormal="100" zoomScaleSheetLayoutView="145" workbookViewId="0">
      <selection activeCell="D36" sqref="D36"/>
    </sheetView>
  </sheetViews>
  <sheetFormatPr defaultRowHeight="12.75" x14ac:dyDescent="0.2"/>
  <sheetData/>
  <pageMargins left="0.75" right="0.75" top="1" bottom="1" header="0.5" footer="0.5"/>
  <pageSetup orientation="landscape" horizontalDpi="1200" verticalDpi="1200" r:id="rId1"/>
  <headerFooter alignWithMargins="0">
    <oddFooter>&amp;R&amp;"Times New Roman,Regular"Page &amp;P of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Metro NH3-N Data</vt:lpstr>
      <vt:lpstr>Monthly Avg</vt:lpstr>
      <vt:lpstr>Final 04-10</vt:lpstr>
      <vt:lpstr>'Final 04-10'!Print_Area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2012-09-06T16:59:31Z</cp:lastPrinted>
  <dcterms:created xsi:type="dcterms:W3CDTF">2006-03-17T15:56:13Z</dcterms:created>
  <dcterms:modified xsi:type="dcterms:W3CDTF">2014-09-23T18:46:15Z</dcterms:modified>
</cp:coreProperties>
</file>